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S:\Jonathan\Software_Tutorials\QCSM Spreadsheet\"/>
    </mc:Choice>
  </mc:AlternateContent>
  <xr:revisionPtr revIDLastSave="0" documentId="13_ncr:1_{C8779258-F29F-4D10-B673-12CF40942510}" xr6:coauthVersionLast="47" xr6:coauthVersionMax="47" xr10:uidLastSave="{00000000-0000-0000-0000-000000000000}"/>
  <bookViews>
    <workbookView xWindow="-120" yWindow="-120" windowWidth="29040" windowHeight="15840" activeTab="1" xr2:uid="{1A13D766-B265-43B8-8125-130575972ACC}"/>
  </bookViews>
  <sheets>
    <sheet name="Introduction" sheetId="4" r:id="rId1"/>
    <sheet name="Calculator" sheetId="1" r:id="rId2"/>
    <sheet name="Computed Values" sheetId="2" state="hidden" r:id="rId3"/>
    <sheet name="Conversion Parameters" sheetId="3" r:id="rId4"/>
    <sheet name="Disclaimer"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8" i="2" l="1"/>
  <c r="Z27" i="2"/>
  <c r="Z26" i="2"/>
  <c r="Z20" i="2"/>
  <c r="Z19" i="2"/>
  <c r="Y28" i="2"/>
  <c r="Y27" i="2"/>
  <c r="Y26" i="2"/>
  <c r="Y20" i="2"/>
  <c r="Y19" i="2"/>
  <c r="X20" i="2"/>
  <c r="X21" i="2"/>
  <c r="X22" i="2"/>
  <c r="X23" i="2"/>
  <c r="X24" i="2"/>
  <c r="X25" i="2"/>
  <c r="X26" i="2"/>
  <c r="X27" i="2"/>
  <c r="X28" i="2"/>
  <c r="X19" i="2"/>
  <c r="N36" i="1"/>
  <c r="N37" i="1"/>
  <c r="N38" i="1"/>
  <c r="O36" i="1"/>
  <c r="O37" i="1"/>
  <c r="O38" i="1"/>
  <c r="M36" i="1"/>
  <c r="M37" i="1"/>
  <c r="M38" i="1"/>
  <c r="R38" i="1" l="1"/>
  <c r="E29" i="1"/>
  <c r="C14" i="2" s="1"/>
  <c r="E30" i="1"/>
  <c r="E10" i="2" s="1"/>
  <c r="E31" i="1"/>
  <c r="E32" i="1"/>
  <c r="E33" i="1"/>
  <c r="E34" i="1"/>
  <c r="E35" i="1"/>
  <c r="E36" i="1"/>
  <c r="Q16" i="2" s="1"/>
  <c r="E37" i="1"/>
  <c r="S23" i="2" s="1"/>
  <c r="E38" i="1"/>
  <c r="U5" i="2" s="1"/>
  <c r="H38" i="1"/>
  <c r="S38" i="1"/>
  <c r="Q38" i="1"/>
  <c r="P38" i="1"/>
  <c r="L38" i="1"/>
  <c r="K38" i="1"/>
  <c r="Z8" i="2"/>
  <c r="Z9" i="2" s="1"/>
  <c r="Y9" i="2"/>
  <c r="Y8" i="2"/>
  <c r="J38" i="1"/>
  <c r="J30" i="1"/>
  <c r="J31" i="1"/>
  <c r="J32" i="1"/>
  <c r="J33" i="1"/>
  <c r="J34" i="1"/>
  <c r="J35" i="1"/>
  <c r="J36" i="1"/>
  <c r="J37" i="1"/>
  <c r="J29" i="1"/>
  <c r="G4" i="3"/>
  <c r="I23" i="2" l="1"/>
  <c r="Y22" i="2"/>
  <c r="Z22" i="2"/>
  <c r="G20" i="2"/>
  <c r="Z21" i="2"/>
  <c r="Y21" i="2"/>
  <c r="K9" i="2"/>
  <c r="Y23" i="2"/>
  <c r="Z23" i="2"/>
  <c r="Z25" i="2"/>
  <c r="Y25" i="2"/>
  <c r="P35" i="1" s="1"/>
  <c r="M13" i="2"/>
  <c r="Z24" i="2"/>
  <c r="Y24" i="2"/>
  <c r="P34" i="1" s="1"/>
  <c r="O17" i="2"/>
  <c r="O11" i="2"/>
  <c r="O10" i="2"/>
  <c r="O9" i="2"/>
  <c r="U15" i="2"/>
  <c r="G21" i="2"/>
  <c r="M5" i="2"/>
  <c r="O8" i="2"/>
  <c r="U24" i="2"/>
  <c r="U4" i="2"/>
  <c r="I10" i="2"/>
  <c r="G24" i="2"/>
  <c r="G22" i="2"/>
  <c r="G18" i="2"/>
  <c r="G17" i="2"/>
  <c r="G12" i="2"/>
  <c r="G9" i="2"/>
  <c r="C23" i="2"/>
  <c r="C22" i="2"/>
  <c r="C9" i="2"/>
  <c r="C8" i="2"/>
  <c r="C20" i="2"/>
  <c r="C19" i="2"/>
  <c r="C18" i="2"/>
  <c r="K35" i="1"/>
  <c r="G19" i="2"/>
  <c r="G16" i="2"/>
  <c r="G11" i="2"/>
  <c r="G10" i="2"/>
  <c r="G15" i="2"/>
  <c r="I18" i="2"/>
  <c r="I17" i="2"/>
  <c r="I11" i="2"/>
  <c r="E21" i="2"/>
  <c r="E20" i="2"/>
  <c r="E18" i="2"/>
  <c r="E17" i="2"/>
  <c r="E16" i="2"/>
  <c r="E14" i="2"/>
  <c r="P32" i="1"/>
  <c r="P37" i="1"/>
  <c r="Q9" i="2"/>
  <c r="I9" i="2"/>
  <c r="I7" i="2"/>
  <c r="Q13" i="2"/>
  <c r="E13" i="2"/>
  <c r="I6" i="2"/>
  <c r="C7" i="2"/>
  <c r="E12" i="2"/>
  <c r="I5" i="2"/>
  <c r="Q6" i="2"/>
  <c r="H29" i="1"/>
  <c r="C6" i="2"/>
  <c r="E11" i="2"/>
  <c r="K19" i="2"/>
  <c r="S16" i="2"/>
  <c r="C5" i="2"/>
  <c r="E9" i="2"/>
  <c r="K18" i="2"/>
  <c r="H32" i="1"/>
  <c r="C4" i="2"/>
  <c r="E8" i="2"/>
  <c r="G8" i="2"/>
  <c r="K8" i="2"/>
  <c r="H31" i="1"/>
  <c r="E3" i="2"/>
  <c r="E7" i="2"/>
  <c r="G6" i="2"/>
  <c r="K7" i="2"/>
  <c r="C10" i="2"/>
  <c r="H30" i="1"/>
  <c r="E27" i="2"/>
  <c r="E6" i="2"/>
  <c r="G5" i="2"/>
  <c r="K6" i="2"/>
  <c r="G7" i="2"/>
  <c r="C3" i="2"/>
  <c r="E26" i="2"/>
  <c r="E5" i="2"/>
  <c r="G4" i="2"/>
  <c r="M20" i="2"/>
  <c r="I12" i="2"/>
  <c r="C27" i="2"/>
  <c r="E25" i="2"/>
  <c r="E4" i="2"/>
  <c r="I22" i="2"/>
  <c r="M9" i="2"/>
  <c r="K10" i="2"/>
  <c r="C26" i="2"/>
  <c r="E24" i="2"/>
  <c r="G3" i="2"/>
  <c r="I21" i="2"/>
  <c r="M8" i="2"/>
  <c r="M22" i="2"/>
  <c r="C25" i="2"/>
  <c r="E23" i="2"/>
  <c r="G26" i="2"/>
  <c r="I20" i="2"/>
  <c r="M7" i="2"/>
  <c r="K30" i="1"/>
  <c r="C24" i="2"/>
  <c r="E22" i="2"/>
  <c r="G25" i="2"/>
  <c r="I19" i="2"/>
  <c r="M6" i="2"/>
  <c r="M4" i="2"/>
  <c r="C21" i="2"/>
  <c r="E19" i="2"/>
  <c r="I13" i="2"/>
  <c r="C11" i="2"/>
  <c r="E15" i="2"/>
  <c r="I8" i="2"/>
  <c r="Q14" i="2"/>
  <c r="Q4" i="2"/>
  <c r="K37" i="1"/>
  <c r="L37" i="1" s="1"/>
  <c r="S3" i="2"/>
  <c r="S22" i="2"/>
  <c r="O3" i="2"/>
  <c r="S21" i="2"/>
  <c r="O7" i="2"/>
  <c r="I3" i="2"/>
  <c r="K26" i="2"/>
  <c r="O26" i="2"/>
  <c r="S20" i="2"/>
  <c r="S17" i="2"/>
  <c r="I27" i="2"/>
  <c r="K25" i="2"/>
  <c r="O24" i="2"/>
  <c r="S19" i="2"/>
  <c r="G23" i="2"/>
  <c r="I26" i="2"/>
  <c r="K21" i="2"/>
  <c r="O23" i="2"/>
  <c r="S18" i="2"/>
  <c r="S15" i="2"/>
  <c r="S14" i="2"/>
  <c r="S13" i="2"/>
  <c r="O6" i="2"/>
  <c r="S12" i="2"/>
  <c r="H37" i="1"/>
  <c r="K4" i="2"/>
  <c r="I15" i="2"/>
  <c r="M3" i="2"/>
  <c r="Q17" i="2"/>
  <c r="S8" i="2"/>
  <c r="K5" i="2"/>
  <c r="O5" i="2"/>
  <c r="S11" i="2"/>
  <c r="I16" i="2"/>
  <c r="Q26" i="2"/>
  <c r="S10" i="2"/>
  <c r="H36" i="1"/>
  <c r="G14" i="2"/>
  <c r="H35" i="1"/>
  <c r="G13" i="2"/>
  <c r="I14" i="2"/>
  <c r="M25" i="2"/>
  <c r="Q15" i="2"/>
  <c r="S7" i="2"/>
  <c r="O22" i="2"/>
  <c r="M27" i="2"/>
  <c r="O21" i="2"/>
  <c r="M26" i="2"/>
  <c r="O20" i="2"/>
  <c r="S9" i="2"/>
  <c r="M18" i="2"/>
  <c r="M17" i="2"/>
  <c r="O15" i="2"/>
  <c r="S26" i="2"/>
  <c r="S5" i="2"/>
  <c r="I25" i="2"/>
  <c r="I4" i="2"/>
  <c r="M12" i="2"/>
  <c r="O14" i="2"/>
  <c r="S25" i="2"/>
  <c r="S4" i="2"/>
  <c r="K29" i="1"/>
  <c r="I24" i="2"/>
  <c r="K3" i="2"/>
  <c r="M11" i="2"/>
  <c r="O13" i="2"/>
  <c r="S24" i="2"/>
  <c r="U27" i="2"/>
  <c r="O19" i="2"/>
  <c r="O18" i="2"/>
  <c r="O16" i="2"/>
  <c r="S27" i="2"/>
  <c r="S6" i="2"/>
  <c r="K27" i="2"/>
  <c r="M10" i="2"/>
  <c r="O12" i="2"/>
  <c r="U25" i="2"/>
  <c r="P36" i="1"/>
  <c r="Q5" i="2"/>
  <c r="H34" i="1"/>
  <c r="K24" i="2"/>
  <c r="M24" i="2"/>
  <c r="H33" i="1"/>
  <c r="K23" i="2"/>
  <c r="M23" i="2"/>
  <c r="K22" i="2"/>
  <c r="M21" i="2"/>
  <c r="O25" i="2"/>
  <c r="O4" i="2"/>
  <c r="U3" i="2"/>
  <c r="K20" i="2"/>
  <c r="M19" i="2"/>
  <c r="Q24" i="2"/>
  <c r="U26" i="2"/>
  <c r="Q23" i="2"/>
  <c r="Q22" i="2"/>
  <c r="K16" i="2"/>
  <c r="M16" i="2"/>
  <c r="Q21" i="2"/>
  <c r="U23" i="2"/>
  <c r="K14" i="2"/>
  <c r="M15" i="2"/>
  <c r="Q20" i="2"/>
  <c r="U19" i="2"/>
  <c r="K11" i="2"/>
  <c r="M14" i="2"/>
  <c r="Q19" i="2"/>
  <c r="U16" i="2"/>
  <c r="Q18" i="2"/>
  <c r="U14" i="2"/>
  <c r="U13" i="2"/>
  <c r="U12" i="2"/>
  <c r="U11" i="2"/>
  <c r="U10" i="2"/>
  <c r="U9" i="2"/>
  <c r="U8" i="2"/>
  <c r="U7" i="2"/>
  <c r="U6" i="2"/>
  <c r="K36" i="1"/>
  <c r="C17" i="2"/>
  <c r="G27" i="2"/>
  <c r="K17" i="2"/>
  <c r="O27" i="2"/>
  <c r="Q12" i="2"/>
  <c r="U22" i="2"/>
  <c r="C16" i="2"/>
  <c r="Q11" i="2"/>
  <c r="U21" i="2"/>
  <c r="C15" i="2"/>
  <c r="K15" i="2"/>
  <c r="Q10" i="2"/>
  <c r="U20" i="2"/>
  <c r="C13" i="2"/>
  <c r="K13" i="2"/>
  <c r="Q3" i="2"/>
  <c r="Q8" i="2"/>
  <c r="U18" i="2"/>
  <c r="C12" i="2"/>
  <c r="K12" i="2"/>
  <c r="Q27" i="2"/>
  <c r="Q7" i="2"/>
  <c r="U17" i="2"/>
  <c r="Q25" i="2"/>
  <c r="P30" i="1"/>
  <c r="P31" i="1"/>
  <c r="P29" i="1"/>
  <c r="Q29" i="1" s="1"/>
  <c r="R29" i="1" s="1"/>
  <c r="S29" i="1" s="1"/>
  <c r="K32" i="1"/>
  <c r="K31" i="1"/>
  <c r="K33" i="1"/>
  <c r="K34" i="1"/>
  <c r="O27" i="1"/>
  <c r="N27" i="1"/>
  <c r="S27" i="1"/>
  <c r="R27" i="1"/>
  <c r="L35" i="1" l="1"/>
  <c r="P33" i="1"/>
  <c r="M35" i="1"/>
  <c r="L31" i="1"/>
  <c r="L32" i="1"/>
  <c r="M32" i="1"/>
  <c r="N32" i="1" s="1"/>
  <c r="O32" i="1" s="1"/>
  <c r="M33" i="1"/>
  <c r="N33" i="1" s="1"/>
  <c r="O33" i="1" s="1"/>
  <c r="M34" i="1"/>
  <c r="N34" i="1" s="1"/>
  <c r="O34" i="1" s="1"/>
  <c r="L30" i="1"/>
  <c r="M31" i="1"/>
  <c r="N31" i="1" s="1"/>
  <c r="M30" i="1"/>
  <c r="N30" i="1" s="1"/>
  <c r="M29" i="1"/>
  <c r="N29" i="1" s="1"/>
  <c r="O29" i="1" s="1"/>
  <c r="Q32" i="1"/>
  <c r="L29" i="1"/>
  <c r="Q33" i="1"/>
  <c r="Q36" i="1"/>
  <c r="Q37" i="1"/>
  <c r="Q34" i="1"/>
  <c r="L36" i="1"/>
  <c r="Q35" i="1"/>
  <c r="Q31" i="1"/>
  <c r="Q30" i="1"/>
  <c r="L33" i="1"/>
  <c r="L34" i="1"/>
  <c r="L40" i="1"/>
  <c r="N35" i="1" l="1"/>
  <c r="O35" i="1" s="1"/>
  <c r="O31" i="1"/>
  <c r="O30" i="1"/>
  <c r="R31" i="1"/>
  <c r="S31" i="1" s="1"/>
  <c r="R32" i="1"/>
  <c r="S32" i="1" s="1"/>
  <c r="R35" i="1"/>
  <c r="S35" i="1" s="1"/>
  <c r="R34" i="1"/>
  <c r="S34" i="1" s="1"/>
  <c r="R37" i="1"/>
  <c r="S37" i="1" s="1"/>
  <c r="R36" i="1"/>
  <c r="S36" i="1" s="1"/>
  <c r="R33" i="1"/>
  <c r="S33" i="1" s="1"/>
  <c r="R30" i="1"/>
  <c r="S30" i="1" s="1"/>
  <c r="D14" i="1"/>
  <c r="C1" i="2"/>
  <c r="O40" i="1" l="1"/>
  <c r="N40" i="1"/>
  <c r="R40" i="1" l="1"/>
  <c r="S40" i="1"/>
  <c r="V27" i="2" l="1"/>
  <c r="T27" i="2"/>
  <c r="R27" i="2"/>
  <c r="P27" i="2"/>
  <c r="N27" i="2"/>
  <c r="L27" i="2"/>
  <c r="J27" i="2"/>
  <c r="H27" i="2"/>
  <c r="F27" i="2"/>
  <c r="D27" i="2"/>
  <c r="V26" i="2"/>
  <c r="T26" i="2"/>
  <c r="R26" i="2"/>
  <c r="P26" i="2"/>
  <c r="N26" i="2"/>
  <c r="L26" i="2"/>
  <c r="J26" i="2"/>
  <c r="H26" i="2"/>
  <c r="F26" i="2"/>
  <c r="D26" i="2"/>
  <c r="V25" i="2"/>
  <c r="T25" i="2"/>
  <c r="R25" i="2"/>
  <c r="P25" i="2"/>
  <c r="N25" i="2"/>
  <c r="L25" i="2"/>
  <c r="J25" i="2"/>
  <c r="H25" i="2"/>
  <c r="F25" i="2"/>
  <c r="D25" i="2"/>
  <c r="V24" i="2"/>
  <c r="T24" i="2"/>
  <c r="R24" i="2"/>
  <c r="P24" i="2"/>
  <c r="N24" i="2"/>
  <c r="L24" i="2"/>
  <c r="J24" i="2"/>
  <c r="H24" i="2"/>
  <c r="F24" i="2"/>
  <c r="D24" i="2"/>
  <c r="V23" i="2"/>
  <c r="T23" i="2"/>
  <c r="R23" i="2"/>
  <c r="P23" i="2"/>
  <c r="N23" i="2"/>
  <c r="L23" i="2"/>
  <c r="J23" i="2"/>
  <c r="H23" i="2"/>
  <c r="F23" i="2"/>
  <c r="D23" i="2"/>
  <c r="V22" i="2"/>
  <c r="T22" i="2"/>
  <c r="R22" i="2"/>
  <c r="P22" i="2"/>
  <c r="N22" i="2"/>
  <c r="L22" i="2"/>
  <c r="J22" i="2"/>
  <c r="H22" i="2"/>
  <c r="F22" i="2"/>
  <c r="D22" i="2"/>
  <c r="V21" i="2"/>
  <c r="T21" i="2"/>
  <c r="R21" i="2"/>
  <c r="P21" i="2"/>
  <c r="N21" i="2"/>
  <c r="L21" i="2"/>
  <c r="J21" i="2"/>
  <c r="H21" i="2"/>
  <c r="F21" i="2"/>
  <c r="D21" i="2"/>
  <c r="V20" i="2"/>
  <c r="T20" i="2"/>
  <c r="R20" i="2"/>
  <c r="P20" i="2"/>
  <c r="N20" i="2"/>
  <c r="L20" i="2"/>
  <c r="J20" i="2"/>
  <c r="H20" i="2"/>
  <c r="F20" i="2"/>
  <c r="D20" i="2"/>
  <c r="V19" i="2"/>
  <c r="T19" i="2"/>
  <c r="R19" i="2"/>
  <c r="P19" i="2"/>
  <c r="N19" i="2"/>
  <c r="L19" i="2"/>
  <c r="J19" i="2"/>
  <c r="H19" i="2"/>
  <c r="F19" i="2"/>
  <c r="D19" i="2"/>
  <c r="V18" i="2"/>
  <c r="T18" i="2"/>
  <c r="R18" i="2"/>
  <c r="P18" i="2"/>
  <c r="N18" i="2"/>
  <c r="L18" i="2"/>
  <c r="J18" i="2"/>
  <c r="H18" i="2"/>
  <c r="F18" i="2"/>
  <c r="D18" i="2"/>
  <c r="V17" i="2"/>
  <c r="T17" i="2"/>
  <c r="R17" i="2"/>
  <c r="P17" i="2"/>
  <c r="N17" i="2"/>
  <c r="L17" i="2"/>
  <c r="J17" i="2"/>
  <c r="H17" i="2"/>
  <c r="F17" i="2"/>
  <c r="D17" i="2"/>
  <c r="V16" i="2"/>
  <c r="T16" i="2"/>
  <c r="R16" i="2"/>
  <c r="P16" i="2"/>
  <c r="N16" i="2"/>
  <c r="L16" i="2"/>
  <c r="J16" i="2"/>
  <c r="H16" i="2"/>
  <c r="F16" i="2"/>
  <c r="D16" i="2"/>
  <c r="V15" i="2"/>
  <c r="T15" i="2"/>
  <c r="R15" i="2"/>
  <c r="P15" i="2"/>
  <c r="N15" i="2"/>
  <c r="L15" i="2"/>
  <c r="J15" i="2"/>
  <c r="H15" i="2"/>
  <c r="F15" i="2"/>
  <c r="D15" i="2"/>
  <c r="V14" i="2"/>
  <c r="T14" i="2"/>
  <c r="R14" i="2"/>
  <c r="P14" i="2"/>
  <c r="N14" i="2"/>
  <c r="L14" i="2"/>
  <c r="J14" i="2"/>
  <c r="H14" i="2"/>
  <c r="F14" i="2"/>
  <c r="D14" i="2"/>
  <c r="V13" i="2"/>
  <c r="T13" i="2"/>
  <c r="R13" i="2"/>
  <c r="P13" i="2"/>
  <c r="N13" i="2"/>
  <c r="L13" i="2"/>
  <c r="J13" i="2"/>
  <c r="H13" i="2"/>
  <c r="F13" i="2"/>
  <c r="D13" i="2"/>
  <c r="V12" i="2"/>
  <c r="T12" i="2"/>
  <c r="R12" i="2"/>
  <c r="P12" i="2"/>
  <c r="N12" i="2"/>
  <c r="L12" i="2"/>
  <c r="J12" i="2"/>
  <c r="H12" i="2"/>
  <c r="F12" i="2"/>
  <c r="D12" i="2"/>
  <c r="V11" i="2"/>
  <c r="T11" i="2"/>
  <c r="R11" i="2"/>
  <c r="P11" i="2"/>
  <c r="N11" i="2"/>
  <c r="L11" i="2"/>
  <c r="J11" i="2"/>
  <c r="H11" i="2"/>
  <c r="F11" i="2"/>
  <c r="D11" i="2"/>
  <c r="V10" i="2"/>
  <c r="T10" i="2"/>
  <c r="R10" i="2"/>
  <c r="P10" i="2"/>
  <c r="N10" i="2"/>
  <c r="L10" i="2"/>
  <c r="J10" i="2"/>
  <c r="H10" i="2"/>
  <c r="F10" i="2"/>
  <c r="D10" i="2"/>
  <c r="V9" i="2"/>
  <c r="T9" i="2"/>
  <c r="R9" i="2"/>
  <c r="P9" i="2"/>
  <c r="N9" i="2"/>
  <c r="L9" i="2"/>
  <c r="J9" i="2"/>
  <c r="H9" i="2"/>
  <c r="F9" i="2"/>
  <c r="D9" i="2"/>
  <c r="V8" i="2"/>
  <c r="T8" i="2"/>
  <c r="R8" i="2"/>
  <c r="P8" i="2"/>
  <c r="N8" i="2"/>
  <c r="L8" i="2"/>
  <c r="J8" i="2"/>
  <c r="H8" i="2"/>
  <c r="F8" i="2"/>
  <c r="D8" i="2"/>
  <c r="V7" i="2"/>
  <c r="T7" i="2"/>
  <c r="R7" i="2"/>
  <c r="P7" i="2"/>
  <c r="N7" i="2"/>
  <c r="L7" i="2"/>
  <c r="J7" i="2"/>
  <c r="H7" i="2"/>
  <c r="F7" i="2"/>
  <c r="D7" i="2"/>
  <c r="V6" i="2"/>
  <c r="T6" i="2"/>
  <c r="R6" i="2"/>
  <c r="P6" i="2"/>
  <c r="N6" i="2"/>
  <c r="L6" i="2"/>
  <c r="J6" i="2"/>
  <c r="H6" i="2"/>
  <c r="F6" i="2"/>
  <c r="D6" i="2"/>
  <c r="V5" i="2"/>
  <c r="T5" i="2"/>
  <c r="R5" i="2"/>
  <c r="P5" i="2"/>
  <c r="N5" i="2"/>
  <c r="L5" i="2"/>
  <c r="J5" i="2"/>
  <c r="H5" i="2"/>
  <c r="F5" i="2"/>
  <c r="D5" i="2"/>
  <c r="V4" i="2"/>
  <c r="T4" i="2"/>
  <c r="R4" i="2"/>
  <c r="P4" i="2"/>
  <c r="N4" i="2"/>
  <c r="L4" i="2"/>
  <c r="J4" i="2"/>
  <c r="H4" i="2"/>
  <c r="F4" i="2"/>
  <c r="D4" i="2"/>
  <c r="V3" i="2"/>
  <c r="T3" i="2"/>
  <c r="R3" i="2"/>
  <c r="P3" i="2"/>
  <c r="N3" i="2"/>
  <c r="L3" i="2"/>
  <c r="J3" i="2"/>
  <c r="H3" i="2"/>
  <c r="F3" i="2"/>
  <c r="D3" i="2"/>
  <c r="U1" i="2"/>
  <c r="S1" i="2"/>
  <c r="Q1" i="2"/>
  <c r="O1" i="2"/>
  <c r="M1" i="2"/>
  <c r="K1" i="2"/>
  <c r="I1" i="2"/>
  <c r="G1" i="2"/>
  <c r="E1" i="2"/>
</calcChain>
</file>

<file path=xl/sharedStrings.xml><?xml version="1.0" encoding="utf-8"?>
<sst xmlns="http://schemas.openxmlformats.org/spreadsheetml/2006/main" count="123" uniqueCount="76">
  <si>
    <t>Point</t>
  </si>
  <si>
    <t>Angle</t>
  </si>
  <si>
    <t>X</t>
  </si>
  <si>
    <t>Y</t>
  </si>
  <si>
    <t>Contour</t>
  </si>
  <si>
    <t>L</t>
  </si>
  <si>
    <t>W</t>
  </si>
  <si>
    <t>H</t>
  </si>
  <si>
    <t>(ft)</t>
  </si>
  <si>
    <t>ug/l</t>
  </si>
  <si>
    <t>lb/gal</t>
  </si>
  <si>
    <t>Conversion Parameters</t>
  </si>
  <si>
    <t>Aquifer Properties</t>
  </si>
  <si>
    <t xml:space="preserve">K:  </t>
  </si>
  <si>
    <t>ft/d</t>
  </si>
  <si>
    <t xml:space="preserve">gal/ft^3:  </t>
  </si>
  <si>
    <t xml:space="preserve">i:  </t>
  </si>
  <si>
    <t xml:space="preserve"> - </t>
  </si>
  <si>
    <t xml:space="preserve">ft^3/m^3:  </t>
  </si>
  <si>
    <t xml:space="preserve">lb/ft^3 per ug/L:  </t>
  </si>
  <si>
    <t xml:space="preserve">GW Velocity:  </t>
  </si>
  <si>
    <t xml:space="preserve">g/lb:  </t>
  </si>
  <si>
    <t xml:space="preserve">Aquifer Bulk Porosity:  </t>
  </si>
  <si>
    <t xml:space="preserve"> -</t>
  </si>
  <si>
    <t xml:space="preserve">Retardation Factor:  </t>
  </si>
  <si>
    <t>ft</t>
  </si>
  <si>
    <t>Specified Cutting Plane Plume Mass Flux</t>
  </si>
  <si>
    <t>Aquifer</t>
  </si>
  <si>
    <t>Interval Area</t>
  </si>
  <si>
    <t>Volume</t>
  </si>
  <si>
    <t>(gal)</t>
  </si>
  <si>
    <t>Mass (lb)</t>
  </si>
  <si>
    <t>Mass Flux (lb/d)</t>
  </si>
  <si>
    <t xml:space="preserve">Totals:  </t>
  </si>
  <si>
    <t>lb/d</t>
  </si>
  <si>
    <t>Plume Volume, Mass, and Flux Calculator</t>
  </si>
  <si>
    <t>Output - Plume Volume, Mass, and Mass Flux</t>
  </si>
  <si>
    <t>Water Density:</t>
  </si>
  <si>
    <t>Isoconc. Shell</t>
  </si>
  <si>
    <t>lbs</t>
  </si>
  <si>
    <t>gal</t>
  </si>
  <si>
    <t>COC Density:</t>
  </si>
  <si>
    <t>COC Name:</t>
  </si>
  <si>
    <t>Mass Flux Transect X:</t>
  </si>
  <si>
    <t>Area</t>
  </si>
  <si>
    <t>Aquifer Volume</t>
  </si>
  <si>
    <t>Source Area Offset:</t>
  </si>
  <si>
    <t>No.</t>
  </si>
  <si>
    <t>Conc.</t>
  </si>
  <si>
    <t>Vol. (gal)</t>
  </si>
  <si>
    <t>Mass Flux (g/d)</t>
  </si>
  <si>
    <t>g/d</t>
  </si>
  <si>
    <t>Isoconc. Contour Dimensions</t>
  </si>
  <si>
    <t>Isoconc. Area</t>
  </si>
  <si>
    <t>Conc. Zone</t>
  </si>
  <si>
    <r>
      <t>g/cm</t>
    </r>
    <r>
      <rPr>
        <sz val="18"/>
        <color theme="1"/>
        <rFont val="Arial"/>
        <family val="2"/>
      </rPr>
      <t>³</t>
    </r>
  </si>
  <si>
    <r>
      <t>(</t>
    </r>
    <r>
      <rPr>
        <b/>
        <sz val="12"/>
        <color theme="1"/>
        <rFont val="Aptos Narrow"/>
        <family val="2"/>
      </rPr>
      <t>µ</t>
    </r>
    <r>
      <rPr>
        <b/>
        <sz val="12"/>
        <color theme="1"/>
        <rFont val="Aptos Narrow"/>
        <family val="2"/>
        <scheme val="minor"/>
      </rPr>
      <t>g/L)</t>
    </r>
  </si>
  <si>
    <r>
      <t>(ft</t>
    </r>
    <r>
      <rPr>
        <b/>
        <sz val="12"/>
        <color theme="1"/>
        <rFont val="Aptos Narrow"/>
        <family val="2"/>
      </rPr>
      <t>²</t>
    </r>
    <r>
      <rPr>
        <b/>
        <sz val="12"/>
        <color theme="1"/>
        <rFont val="Aptos Narrow"/>
        <family val="2"/>
        <scheme val="minor"/>
      </rPr>
      <t>)</t>
    </r>
  </si>
  <si>
    <r>
      <t>(ft</t>
    </r>
    <r>
      <rPr>
        <b/>
        <sz val="12"/>
        <color theme="1"/>
        <rFont val="Arial"/>
        <family val="2"/>
      </rPr>
      <t>³</t>
    </r>
    <r>
      <rPr>
        <b/>
        <sz val="12"/>
        <color theme="1"/>
        <rFont val="Aptos Narrow"/>
        <family val="2"/>
        <scheme val="minor"/>
      </rPr>
      <t>)</t>
    </r>
  </si>
  <si>
    <r>
      <t>(yd</t>
    </r>
    <r>
      <rPr>
        <b/>
        <sz val="12"/>
        <color theme="1"/>
        <rFont val="Arial"/>
        <family val="2"/>
      </rPr>
      <t>³</t>
    </r>
    <r>
      <rPr>
        <b/>
        <sz val="12"/>
        <color theme="1"/>
        <rFont val="Aptos Narrow"/>
        <family val="2"/>
        <scheme val="minor"/>
      </rPr>
      <t>)</t>
    </r>
  </si>
  <si>
    <t xml:space="preserve">nₑ:  </t>
  </si>
  <si>
    <t>L + Offset</t>
  </si>
  <si>
    <t>Conc Zone Mass &amp; Volume</t>
  </si>
  <si>
    <t>MtBE</t>
  </si>
  <si>
    <t>Transect Line Plot Coords</t>
  </si>
  <si>
    <t>X Loca</t>
  </si>
  <si>
    <t>Y Range</t>
  </si>
  <si>
    <t>Transect Elipse Half-Axes</t>
  </si>
  <si>
    <t>Wt/2 (ft)</t>
  </si>
  <si>
    <t>Zt/2 (ft)</t>
  </si>
  <si>
    <t>Conc Zone</t>
  </si>
  <si>
    <t>Pore Water Vol</t>
  </si>
  <si>
    <t>Conc</t>
  </si>
  <si>
    <t>COC Parameters</t>
  </si>
  <si>
    <t>Disclaimer</t>
  </si>
  <si>
    <t>The PVM Calculator is provided by McLane Environmental on an "AS-IS" basis without guarantee or warranty of any kind, express or implied. McLane Environmental is not responsible for any liability resulting from the use of the PVM Calculator and its documentation. Implementation of the software and the interpretation of the predictions of the model are the sole responsibility of the user.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</si>
</sst>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E+00"/>
  </numFmts>
  <fonts count="16" x14ac:knownFonts="1">
    <font>
      <sz val="11"/>
      <color theme="1"/>
      <name val="Aptos Narrow"/>
      <family val="2"/>
      <scheme val="minor"/>
    </font>
    <font>
      <sz val="11"/>
      <color rgb="FF333333"/>
      <name val="Aptos Narrow"/>
      <family val="2"/>
      <scheme val="minor"/>
    </font>
    <font>
      <b/>
      <sz val="11"/>
      <color theme="1"/>
      <name val="Aptos Narrow"/>
      <family val="2"/>
      <scheme val="minor"/>
    </font>
    <font>
      <b/>
      <sz val="12"/>
      <color theme="1"/>
      <name val="Aptos Narrow"/>
      <family val="2"/>
      <scheme val="minor"/>
    </font>
    <font>
      <sz val="12"/>
      <color theme="1"/>
      <name val="Aptos Narrow"/>
      <family val="2"/>
      <scheme val="minor"/>
    </font>
    <font>
      <b/>
      <sz val="18"/>
      <color theme="1"/>
      <name val="Aptos Narrow"/>
      <family val="2"/>
      <scheme val="minor"/>
    </font>
    <font>
      <b/>
      <sz val="14"/>
      <color theme="1"/>
      <name val="Aptos Narrow"/>
      <family val="2"/>
      <scheme val="minor"/>
    </font>
    <font>
      <b/>
      <sz val="22"/>
      <color theme="1"/>
      <name val="Aptos Narrow"/>
      <family val="2"/>
      <scheme val="minor"/>
    </font>
    <font>
      <b/>
      <sz val="28"/>
      <color theme="1"/>
      <name val="Aptos Narrow"/>
      <family val="2"/>
      <scheme val="minor"/>
    </font>
    <font>
      <sz val="18"/>
      <color theme="1"/>
      <name val="Aptos Narrow"/>
      <family val="2"/>
      <scheme val="minor"/>
    </font>
    <font>
      <b/>
      <sz val="15"/>
      <color theme="1"/>
      <name val="Aptos Narrow"/>
      <family val="2"/>
      <scheme val="minor"/>
    </font>
    <font>
      <sz val="14"/>
      <color theme="1"/>
      <name val="Aptos Narrow"/>
      <family val="2"/>
      <scheme val="minor"/>
    </font>
    <font>
      <sz val="18"/>
      <color theme="1"/>
      <name val="Arial"/>
      <family val="2"/>
    </font>
    <font>
      <b/>
      <sz val="12"/>
      <color theme="1"/>
      <name val="Aptos Narrow"/>
      <family val="2"/>
    </font>
    <font>
      <b/>
      <sz val="12"/>
      <color theme="1"/>
      <name val="Arial"/>
      <family val="2"/>
    </font>
    <font>
      <sz val="16"/>
      <color theme="1"/>
      <name val="Aptos Narrow"/>
      <family val="2"/>
      <scheme val="minor"/>
    </font>
  </fonts>
  <fills count="5">
    <fill>
      <patternFill patternType="none"/>
    </fill>
    <fill>
      <patternFill patternType="gray125"/>
    </fill>
    <fill>
      <patternFill patternType="solid">
        <fgColor theme="3" tint="0.89999084444715716"/>
        <bgColor indexed="64"/>
      </patternFill>
    </fill>
    <fill>
      <patternFill patternType="solid">
        <fgColor theme="3" tint="0.749992370372631"/>
        <bgColor indexed="64"/>
      </patternFill>
    </fill>
    <fill>
      <patternFill patternType="solid">
        <fgColor theme="0"/>
        <bgColor indexed="64"/>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auto="1"/>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s>
  <cellStyleXfs count="1">
    <xf numFmtId="0" fontId="0" fillId="0" borderId="0"/>
  </cellStyleXfs>
  <cellXfs count="168">
    <xf numFmtId="0" fontId="0" fillId="0" borderId="0" xfId="0"/>
    <xf numFmtId="2" fontId="1" fillId="0" borderId="0" xfId="0" applyNumberFormat="1" applyFont="1"/>
    <xf numFmtId="0" fontId="2" fillId="0" borderId="0" xfId="0" applyFont="1"/>
    <xf numFmtId="0" fontId="2" fillId="0" borderId="0" xfId="0" applyFont="1" applyAlignment="1">
      <alignment horizontal="center"/>
    </xf>
    <xf numFmtId="1" fontId="2" fillId="0" borderId="0" xfId="0" applyNumberFormat="1" applyFont="1"/>
    <xf numFmtId="0" fontId="0" fillId="4" borderId="0" xfId="0" applyFill="1"/>
    <xf numFmtId="0" fontId="0" fillId="4" borderId="7" xfId="0" applyFill="1" applyBorder="1"/>
    <xf numFmtId="0" fontId="0" fillId="4" borderId="8" xfId="0" applyFill="1" applyBorder="1"/>
    <xf numFmtId="0" fontId="0" fillId="4" borderId="5" xfId="0" applyFill="1" applyBorder="1"/>
    <xf numFmtId="0" fontId="0" fillId="4" borderId="6" xfId="0" applyFill="1" applyBorder="1"/>
    <xf numFmtId="0" fontId="4" fillId="4" borderId="0" xfId="0" applyFont="1" applyFill="1"/>
    <xf numFmtId="0" fontId="0" fillId="4" borderId="4" xfId="0" applyFill="1" applyBorder="1"/>
    <xf numFmtId="0" fontId="0" fillId="0" borderId="8" xfId="0" applyBorder="1"/>
    <xf numFmtId="0" fontId="4" fillId="0" borderId="2" xfId="0" applyFont="1" applyBorder="1"/>
    <xf numFmtId="0" fontId="4" fillId="0" borderId="3" xfId="0" applyFont="1" applyBorder="1"/>
    <xf numFmtId="0" fontId="3" fillId="0" borderId="25" xfId="0" applyFont="1" applyBorder="1" applyAlignment="1">
      <alignment horizontal="right"/>
    </xf>
    <xf numFmtId="0" fontId="4" fillId="0" borderId="24" xfId="0" applyFont="1" applyBorder="1"/>
    <xf numFmtId="0" fontId="3" fillId="0" borderId="25" xfId="0" quotePrefix="1" applyFont="1" applyBorder="1" applyAlignment="1">
      <alignment horizontal="right"/>
    </xf>
    <xf numFmtId="166" fontId="4" fillId="0" borderId="24" xfId="0" applyNumberFormat="1" applyFont="1" applyBorder="1"/>
    <xf numFmtId="0" fontId="3" fillId="0" borderId="26" xfId="0" applyFont="1" applyBorder="1" applyAlignment="1">
      <alignment horizontal="right"/>
    </xf>
    <xf numFmtId="0" fontId="4" fillId="0" borderId="21" xfId="0" applyFont="1" applyBorder="1"/>
    <xf numFmtId="0" fontId="4" fillId="4" borderId="31" xfId="0" applyFont="1" applyFill="1" applyBorder="1"/>
    <xf numFmtId="0" fontId="2" fillId="0" borderId="29" xfId="0" applyFont="1" applyBorder="1" applyAlignment="1">
      <alignment horizontal="right"/>
    </xf>
    <xf numFmtId="0" fontId="4" fillId="4" borderId="0" xfId="0" applyFont="1" applyFill="1" applyAlignment="1">
      <alignment horizontal="right"/>
    </xf>
    <xf numFmtId="164" fontId="0" fillId="0" borderId="0" xfId="0" applyNumberFormat="1"/>
    <xf numFmtId="0" fontId="3" fillId="0" borderId="0" xfId="0" applyFont="1" applyAlignment="1">
      <alignment horizontal="center"/>
    </xf>
    <xf numFmtId="2" fontId="4" fillId="0" borderId="0" xfId="0" applyNumberFormat="1" applyFont="1" applyAlignment="1">
      <alignment horizontal="right"/>
    </xf>
    <xf numFmtId="0" fontId="7" fillId="4" borderId="0" xfId="0" applyFont="1" applyFill="1"/>
    <xf numFmtId="0" fontId="0" fillId="4" borderId="59" xfId="0" applyFill="1" applyBorder="1"/>
    <xf numFmtId="0" fontId="0" fillId="2" borderId="9" xfId="0" applyFill="1" applyBorder="1"/>
    <xf numFmtId="0" fontId="0" fillId="4" borderId="9" xfId="0" applyFill="1" applyBorder="1"/>
    <xf numFmtId="0" fontId="4" fillId="4" borderId="59" xfId="0" applyFont="1" applyFill="1" applyBorder="1"/>
    <xf numFmtId="0" fontId="11" fillId="4" borderId="59" xfId="0" applyFont="1" applyFill="1" applyBorder="1"/>
    <xf numFmtId="0" fontId="4" fillId="4" borderId="0" xfId="0" applyFont="1" applyFill="1" applyAlignment="1">
      <alignment horizontal="left"/>
    </xf>
    <xf numFmtId="0" fontId="4" fillId="4" borderId="5" xfId="0" applyFont="1" applyFill="1" applyBorder="1"/>
    <xf numFmtId="0" fontId="3" fillId="0" borderId="0" xfId="0" applyFont="1" applyAlignment="1">
      <alignment horizontal="left"/>
    </xf>
    <xf numFmtId="1" fontId="0" fillId="0" borderId="0" xfId="0" applyNumberFormat="1"/>
    <xf numFmtId="0" fontId="5" fillId="4" borderId="0" xfId="0" applyFont="1" applyFill="1" applyAlignment="1">
      <alignment horizontal="left"/>
    </xf>
    <xf numFmtId="0" fontId="8" fillId="3" borderId="1" xfId="0" applyFont="1" applyFill="1" applyBorder="1" applyAlignment="1">
      <alignment horizontal="left"/>
    </xf>
    <xf numFmtId="0" fontId="8" fillId="3" borderId="2" xfId="0" applyFont="1" applyFill="1" applyBorder="1" applyAlignment="1">
      <alignment horizontal="left"/>
    </xf>
    <xf numFmtId="0" fontId="8" fillId="3" borderId="3" xfId="0" applyFont="1" applyFill="1" applyBorder="1" applyAlignment="1">
      <alignment horizontal="left"/>
    </xf>
    <xf numFmtId="0" fontId="8" fillId="3" borderId="4" xfId="0" applyFont="1" applyFill="1" applyBorder="1" applyAlignment="1">
      <alignment horizontal="left"/>
    </xf>
    <xf numFmtId="0" fontId="8" fillId="3" borderId="5" xfId="0" applyFont="1" applyFill="1" applyBorder="1" applyAlignment="1">
      <alignment horizontal="left"/>
    </xf>
    <xf numFmtId="0" fontId="8" fillId="3" borderId="6" xfId="0" applyFont="1" applyFill="1" applyBorder="1" applyAlignment="1">
      <alignment horizontal="left"/>
    </xf>
    <xf numFmtId="0" fontId="6" fillId="0" borderId="4" xfId="0" applyFont="1" applyBorder="1" applyAlignment="1">
      <alignment horizontal="center"/>
    </xf>
    <xf numFmtId="0" fontId="6" fillId="0" borderId="6" xfId="0" applyFont="1" applyBorder="1" applyAlignment="1">
      <alignment horizontal="center"/>
    </xf>
    <xf numFmtId="0" fontId="15" fillId="4" borderId="0" xfId="0" applyFont="1" applyFill="1" applyAlignment="1">
      <alignment horizontal="left" wrapText="1"/>
    </xf>
    <xf numFmtId="0" fontId="8" fillId="3" borderId="1" xfId="0" applyFont="1" applyFill="1" applyBorder="1" applyAlignment="1" applyProtection="1">
      <alignment horizontal="left"/>
    </xf>
    <xf numFmtId="0" fontId="8" fillId="3" borderId="2" xfId="0" applyFont="1" applyFill="1" applyBorder="1" applyAlignment="1" applyProtection="1">
      <alignment horizontal="left"/>
    </xf>
    <xf numFmtId="0" fontId="8" fillId="3" borderId="8" xfId="0" applyFont="1" applyFill="1" applyBorder="1" applyProtection="1"/>
    <xf numFmtId="0" fontId="8" fillId="4" borderId="0" xfId="0" applyFont="1" applyFill="1" applyProtection="1"/>
    <xf numFmtId="0" fontId="0" fillId="4" borderId="0" xfId="0" applyFill="1" applyProtection="1"/>
    <xf numFmtId="0" fontId="8" fillId="3" borderId="4" xfId="0" applyFont="1" applyFill="1" applyBorder="1" applyAlignment="1" applyProtection="1">
      <alignment horizontal="left"/>
    </xf>
    <xf numFmtId="0" fontId="8" fillId="3" borderId="5" xfId="0" applyFont="1" applyFill="1" applyBorder="1" applyAlignment="1" applyProtection="1">
      <alignment horizontal="left"/>
    </xf>
    <xf numFmtId="0" fontId="8" fillId="3" borderId="6" xfId="0" applyFont="1" applyFill="1" applyBorder="1" applyProtection="1"/>
    <xf numFmtId="0" fontId="0" fillId="4" borderId="7" xfId="0" applyFill="1" applyBorder="1" applyProtection="1"/>
    <xf numFmtId="0" fontId="0" fillId="4" borderId="8" xfId="0" applyFill="1" applyBorder="1" applyProtection="1"/>
    <xf numFmtId="0" fontId="7" fillId="4" borderId="4" xfId="0" applyFont="1" applyFill="1" applyBorder="1" applyAlignment="1" applyProtection="1">
      <alignment horizontal="center"/>
    </xf>
    <xf numFmtId="0" fontId="7" fillId="4" borderId="5" xfId="0" applyFont="1" applyFill="1" applyBorder="1" applyAlignment="1" applyProtection="1">
      <alignment horizontal="center"/>
    </xf>
    <xf numFmtId="0" fontId="7" fillId="4" borderId="6" xfId="0" applyFont="1" applyFill="1" applyBorder="1" applyAlignment="1" applyProtection="1">
      <alignment horizontal="center"/>
    </xf>
    <xf numFmtId="0" fontId="9" fillId="4" borderId="13" xfId="0" applyFont="1" applyFill="1" applyBorder="1" applyProtection="1"/>
    <xf numFmtId="0" fontId="5" fillId="4" borderId="14" xfId="0" applyFont="1" applyFill="1" applyBorder="1" applyAlignment="1" applyProtection="1">
      <alignment horizontal="right"/>
    </xf>
    <xf numFmtId="0" fontId="9" fillId="4" borderId="16" xfId="0" applyFont="1" applyFill="1" applyBorder="1" applyProtection="1"/>
    <xf numFmtId="0" fontId="5" fillId="4" borderId="17" xfId="0" applyFont="1" applyFill="1" applyBorder="1" applyAlignment="1" applyProtection="1">
      <alignment horizontal="right"/>
    </xf>
    <xf numFmtId="0" fontId="9" fillId="4" borderId="7" xfId="0" applyFont="1" applyFill="1" applyBorder="1" applyAlignment="1" applyProtection="1">
      <alignment vertical="center"/>
    </xf>
    <xf numFmtId="0" fontId="5" fillId="4" borderId="1" xfId="0" applyFont="1" applyFill="1" applyBorder="1" applyAlignment="1" applyProtection="1">
      <alignment vertical="center"/>
    </xf>
    <xf numFmtId="0" fontId="5" fillId="4" borderId="19" xfId="0" applyFont="1" applyFill="1" applyBorder="1" applyAlignment="1" applyProtection="1">
      <alignment horizontal="right" vertical="center"/>
    </xf>
    <xf numFmtId="0" fontId="9" fillId="4" borderId="0" xfId="0" applyFont="1" applyFill="1" applyAlignment="1" applyProtection="1">
      <alignment vertical="center"/>
    </xf>
    <xf numFmtId="0" fontId="5" fillId="4" borderId="2" xfId="0" applyFont="1" applyFill="1" applyBorder="1" applyAlignment="1" applyProtection="1">
      <alignment vertical="center"/>
    </xf>
    <xf numFmtId="0" fontId="4" fillId="4" borderId="0" xfId="0" applyFont="1" applyFill="1" applyProtection="1"/>
    <xf numFmtId="0" fontId="4" fillId="4" borderId="7" xfId="0" applyFont="1" applyFill="1" applyBorder="1" applyProtection="1"/>
    <xf numFmtId="0" fontId="3" fillId="4" borderId="0" xfId="0" applyFont="1" applyFill="1" applyAlignment="1" applyProtection="1">
      <alignment horizontal="right"/>
    </xf>
    <xf numFmtId="0" fontId="4" fillId="4" borderId="8" xfId="0" applyFont="1" applyFill="1" applyBorder="1" applyProtection="1"/>
    <xf numFmtId="0" fontId="4" fillId="4" borderId="22" xfId="0" applyFont="1" applyFill="1" applyBorder="1" applyProtection="1"/>
    <xf numFmtId="0" fontId="3" fillId="4" borderId="23" xfId="0" applyFont="1" applyFill="1" applyBorder="1" applyAlignment="1" applyProtection="1">
      <alignment horizontal="right"/>
    </xf>
    <xf numFmtId="165" fontId="4" fillId="4" borderId="9" xfId="0" applyNumberFormat="1" applyFont="1" applyFill="1" applyBorder="1" applyProtection="1"/>
    <xf numFmtId="0" fontId="4" fillId="4" borderId="16" xfId="0" applyFont="1" applyFill="1" applyBorder="1" applyProtection="1"/>
    <xf numFmtId="0" fontId="3" fillId="4" borderId="27" xfId="0" applyFont="1" applyFill="1" applyBorder="1" applyAlignment="1" applyProtection="1">
      <alignment horizontal="right"/>
    </xf>
    <xf numFmtId="0" fontId="4" fillId="4" borderId="6" xfId="0" applyFont="1" applyFill="1" applyBorder="1" applyProtection="1"/>
    <xf numFmtId="0" fontId="5" fillId="4" borderId="50" xfId="0" applyFont="1" applyFill="1" applyBorder="1" applyAlignment="1" applyProtection="1">
      <alignment horizontal="right"/>
    </xf>
    <xf numFmtId="0" fontId="5" fillId="4" borderId="51" xfId="0" applyFont="1" applyFill="1" applyBorder="1" applyAlignment="1" applyProtection="1">
      <alignment horizontal="right"/>
    </xf>
    <xf numFmtId="0" fontId="9" fillId="4" borderId="0" xfId="0" applyFont="1" applyFill="1" applyProtection="1"/>
    <xf numFmtId="0" fontId="4" fillId="4" borderId="0" xfId="0" applyFont="1" applyFill="1" applyAlignment="1" applyProtection="1">
      <alignment horizontal="right"/>
    </xf>
    <xf numFmtId="0" fontId="7" fillId="4" borderId="7" xfId="0" applyFont="1" applyFill="1" applyBorder="1" applyAlignment="1" applyProtection="1">
      <alignment horizontal="center"/>
    </xf>
    <xf numFmtId="0" fontId="7" fillId="4" borderId="0" xfId="0" applyFont="1" applyFill="1" applyAlignment="1" applyProtection="1">
      <alignment horizontal="center"/>
    </xf>
    <xf numFmtId="0" fontId="7" fillId="4" borderId="8" xfId="0" applyFont="1" applyFill="1" applyBorder="1" applyAlignment="1" applyProtection="1">
      <alignment horizontal="center"/>
    </xf>
    <xf numFmtId="0" fontId="10" fillId="4" borderId="56" xfId="0" applyFont="1" applyFill="1" applyBorder="1" applyAlignment="1" applyProtection="1">
      <alignment horizontal="center"/>
    </xf>
    <xf numFmtId="0" fontId="10" fillId="4" borderId="1" xfId="0" applyFont="1" applyFill="1" applyBorder="1" applyAlignment="1" applyProtection="1">
      <alignment horizontal="center"/>
    </xf>
    <xf numFmtId="0" fontId="10" fillId="4" borderId="3" xfId="0" applyFont="1" applyFill="1" applyBorder="1" applyAlignment="1" applyProtection="1">
      <alignment horizontal="center"/>
    </xf>
    <xf numFmtId="0" fontId="10" fillId="4" borderId="2" xfId="0" applyFont="1" applyFill="1" applyBorder="1" applyAlignment="1" applyProtection="1">
      <alignment horizontal="center"/>
    </xf>
    <xf numFmtId="0" fontId="10" fillId="4" borderId="58" xfId="0" applyFont="1" applyFill="1" applyBorder="1" applyAlignment="1" applyProtection="1">
      <alignment horizontal="center"/>
    </xf>
    <xf numFmtId="0" fontId="10" fillId="4" borderId="4" xfId="0" applyFont="1" applyFill="1" applyBorder="1" applyAlignment="1" applyProtection="1">
      <alignment horizontal="center"/>
    </xf>
    <xf numFmtId="0" fontId="10" fillId="4" borderId="6" xfId="0" applyFont="1" applyFill="1" applyBorder="1" applyAlignment="1" applyProtection="1">
      <alignment horizontal="center"/>
    </xf>
    <xf numFmtId="0" fontId="10" fillId="4" borderId="5" xfId="0" applyFont="1" applyFill="1" applyBorder="1" applyAlignment="1" applyProtection="1">
      <alignment horizontal="center"/>
    </xf>
    <xf numFmtId="0" fontId="3" fillId="4" borderId="32" xfId="0" applyFont="1" applyFill="1" applyBorder="1" applyAlignment="1" applyProtection="1">
      <alignment horizontal="center"/>
    </xf>
    <xf numFmtId="0" fontId="3" fillId="4" borderId="33" xfId="0" applyFont="1" applyFill="1" applyBorder="1" applyAlignment="1" applyProtection="1">
      <alignment horizontal="center"/>
    </xf>
    <xf numFmtId="0" fontId="3" fillId="4" borderId="45" xfId="0" applyFont="1" applyFill="1" applyBorder="1" applyAlignment="1" applyProtection="1">
      <alignment horizontal="center"/>
    </xf>
    <xf numFmtId="0" fontId="0" fillId="4" borderId="20" xfId="0" applyFill="1" applyBorder="1" applyProtection="1"/>
    <xf numFmtId="0" fontId="3" fillId="4" borderId="56" xfId="0" applyFont="1" applyFill="1" applyBorder="1" applyAlignment="1" applyProtection="1">
      <alignment horizontal="center"/>
    </xf>
    <xf numFmtId="0" fontId="3" fillId="4" borderId="19" xfId="0" applyFont="1" applyFill="1" applyBorder="1" applyAlignment="1" applyProtection="1">
      <alignment horizontal="center"/>
    </xf>
    <xf numFmtId="0" fontId="3" fillId="4" borderId="3" xfId="0" applyFont="1" applyFill="1" applyBorder="1" applyAlignment="1" applyProtection="1">
      <alignment horizontal="center"/>
    </xf>
    <xf numFmtId="0" fontId="4" fillId="4" borderId="33" xfId="0" applyFont="1" applyFill="1" applyBorder="1" applyProtection="1"/>
    <xf numFmtId="0" fontId="7" fillId="4" borderId="8" xfId="0" applyFont="1" applyFill="1" applyBorder="1" applyProtection="1"/>
    <xf numFmtId="0" fontId="3" fillId="4" borderId="34" xfId="0" applyFont="1" applyFill="1" applyBorder="1" applyAlignment="1" applyProtection="1">
      <alignment horizontal="center"/>
    </xf>
    <xf numFmtId="0" fontId="3" fillId="4" borderId="12" xfId="0" applyFont="1" applyFill="1" applyBorder="1" applyAlignment="1" applyProtection="1">
      <alignment horizontal="center"/>
    </xf>
    <xf numFmtId="0" fontId="3" fillId="4" borderId="0" xfId="0" applyFont="1" applyFill="1" applyAlignment="1" applyProtection="1">
      <alignment horizontal="center"/>
    </xf>
    <xf numFmtId="0" fontId="3" fillId="4" borderId="46" xfId="0" applyFont="1" applyFill="1" applyBorder="1" applyAlignment="1" applyProtection="1">
      <alignment horizontal="center"/>
    </xf>
    <xf numFmtId="0" fontId="3" fillId="4" borderId="41" xfId="0" applyFont="1" applyFill="1" applyBorder="1" applyAlignment="1" applyProtection="1">
      <alignment horizontal="center"/>
    </xf>
    <xf numFmtId="0" fontId="3" fillId="4" borderId="49" xfId="0" applyFont="1" applyFill="1" applyBorder="1" applyAlignment="1" applyProtection="1">
      <alignment horizontal="center"/>
    </xf>
    <xf numFmtId="0" fontId="3" fillId="4" borderId="52" xfId="0" applyFont="1" applyFill="1" applyBorder="1" applyAlignment="1" applyProtection="1">
      <alignment horizontal="center"/>
    </xf>
    <xf numFmtId="0" fontId="3" fillId="4" borderId="8" xfId="0" applyFont="1" applyFill="1" applyBorder="1" applyAlignment="1" applyProtection="1">
      <alignment horizontal="center"/>
    </xf>
    <xf numFmtId="0" fontId="10" fillId="4" borderId="8" xfId="0" applyFont="1" applyFill="1" applyBorder="1" applyProtection="1"/>
    <xf numFmtId="0" fontId="3" fillId="4" borderId="35" xfId="0" applyFont="1" applyFill="1" applyBorder="1" applyAlignment="1" applyProtection="1">
      <alignment horizontal="center"/>
    </xf>
    <xf numFmtId="0" fontId="3" fillId="4" borderId="10" xfId="0" applyFont="1" applyFill="1" applyBorder="1" applyAlignment="1" applyProtection="1">
      <alignment horizontal="center"/>
    </xf>
    <xf numFmtId="0" fontId="3" fillId="4" borderId="47" xfId="0" applyFont="1" applyFill="1" applyBorder="1" applyAlignment="1" applyProtection="1">
      <alignment horizontal="center"/>
    </xf>
    <xf numFmtId="0" fontId="3" fillId="4" borderId="57" xfId="0" applyFont="1" applyFill="1" applyBorder="1" applyAlignment="1" applyProtection="1">
      <alignment horizontal="center"/>
    </xf>
    <xf numFmtId="0" fontId="3" fillId="4" borderId="53" xfId="0" applyFont="1" applyFill="1" applyBorder="1" applyAlignment="1" applyProtection="1">
      <alignment horizontal="center"/>
    </xf>
    <xf numFmtId="0" fontId="3" fillId="4" borderId="36" xfId="0" applyFont="1" applyFill="1" applyBorder="1" applyAlignment="1" applyProtection="1">
      <alignment horizontal="center"/>
    </xf>
    <xf numFmtId="0" fontId="0" fillId="0" borderId="7" xfId="0" applyBorder="1" applyProtection="1"/>
    <xf numFmtId="0" fontId="4" fillId="4" borderId="37" xfId="0" applyFont="1" applyFill="1" applyBorder="1" applyProtection="1"/>
    <xf numFmtId="164" fontId="4" fillId="4" borderId="9" xfId="0" applyNumberFormat="1" applyFont="1" applyFill="1" applyBorder="1" applyAlignment="1" applyProtection="1">
      <alignment horizontal="right"/>
    </xf>
    <xf numFmtId="2" fontId="4" fillId="4" borderId="39" xfId="0" applyNumberFormat="1" applyFont="1" applyFill="1" applyBorder="1" applyProtection="1"/>
    <xf numFmtId="1" fontId="4" fillId="4" borderId="54" xfId="0" applyNumberFormat="1" applyFont="1" applyFill="1" applyBorder="1" applyProtection="1"/>
    <xf numFmtId="11" fontId="4" fillId="4" borderId="40" xfId="0" applyNumberFormat="1" applyFont="1" applyFill="1" applyBorder="1" applyProtection="1"/>
    <xf numFmtId="11" fontId="4" fillId="4" borderId="38" xfId="0" applyNumberFormat="1" applyFont="1" applyFill="1" applyBorder="1" applyProtection="1"/>
    <xf numFmtId="11" fontId="4" fillId="4" borderId="37" xfId="0" applyNumberFormat="1" applyFont="1" applyFill="1" applyBorder="1" applyProtection="1"/>
    <xf numFmtId="11" fontId="4" fillId="4" borderId="9" xfId="0" applyNumberFormat="1" applyFont="1" applyFill="1" applyBorder="1" applyProtection="1"/>
    <xf numFmtId="11" fontId="4" fillId="4" borderId="39" xfId="0" applyNumberFormat="1" applyFont="1" applyFill="1" applyBorder="1" applyProtection="1"/>
    <xf numFmtId="11" fontId="4" fillId="4" borderId="9" xfId="0" applyNumberFormat="1" applyFont="1" applyFill="1" applyBorder="1" applyAlignment="1" applyProtection="1">
      <alignment horizontal="right"/>
    </xf>
    <xf numFmtId="11" fontId="4" fillId="4" borderId="39" xfId="0" applyNumberFormat="1" applyFont="1" applyFill="1" applyBorder="1" applyAlignment="1" applyProtection="1">
      <alignment horizontal="right"/>
    </xf>
    <xf numFmtId="0" fontId="4" fillId="4" borderId="26" xfId="0" applyFont="1" applyFill="1" applyBorder="1" applyProtection="1"/>
    <xf numFmtId="164" fontId="4" fillId="4" borderId="28" xfId="0" applyNumberFormat="1" applyFont="1" applyFill="1" applyBorder="1" applyAlignment="1" applyProtection="1">
      <alignment horizontal="right"/>
    </xf>
    <xf numFmtId="2" fontId="4" fillId="4" borderId="21" xfId="0" applyNumberFormat="1" applyFont="1" applyFill="1" applyBorder="1" applyProtection="1"/>
    <xf numFmtId="1" fontId="4" fillId="4" borderId="55" xfId="0" applyNumberFormat="1" applyFont="1" applyFill="1" applyBorder="1" applyProtection="1"/>
    <xf numFmtId="0" fontId="0" fillId="4" borderId="55" xfId="0" applyFill="1" applyBorder="1" applyProtection="1"/>
    <xf numFmtId="11" fontId="4" fillId="4" borderId="0" xfId="0" applyNumberFormat="1" applyFont="1" applyFill="1" applyProtection="1"/>
    <xf numFmtId="11" fontId="4" fillId="4" borderId="7" xfId="0" applyNumberFormat="1" applyFont="1" applyFill="1" applyBorder="1" applyProtection="1"/>
    <xf numFmtId="11" fontId="4" fillId="4" borderId="8" xfId="0" applyNumberFormat="1" applyFont="1" applyFill="1" applyBorder="1" applyProtection="1"/>
    <xf numFmtId="0" fontId="0" fillId="4" borderId="49" xfId="0" applyFill="1" applyBorder="1" applyProtection="1"/>
    <xf numFmtId="11" fontId="10" fillId="4" borderId="0" xfId="0" applyNumberFormat="1" applyFont="1" applyFill="1" applyAlignment="1" applyProtection="1">
      <alignment horizontal="right"/>
    </xf>
    <xf numFmtId="11" fontId="10" fillId="4" borderId="7" xfId="0" applyNumberFormat="1" applyFont="1" applyFill="1" applyBorder="1" applyAlignment="1" applyProtection="1">
      <alignment horizontal="right"/>
    </xf>
    <xf numFmtId="11" fontId="4" fillId="4" borderId="0" xfId="0" applyNumberFormat="1" applyFont="1" applyFill="1" applyAlignment="1" applyProtection="1">
      <alignment horizontal="right"/>
    </xf>
    <xf numFmtId="11" fontId="4" fillId="4" borderId="8" xfId="0" applyNumberFormat="1" applyFont="1" applyFill="1" applyBorder="1" applyAlignment="1" applyProtection="1">
      <alignment horizontal="right"/>
    </xf>
    <xf numFmtId="0" fontId="5" fillId="4" borderId="29" xfId="0" applyFont="1" applyFill="1" applyBorder="1" applyAlignment="1" applyProtection="1">
      <alignment horizontal="right"/>
    </xf>
    <xf numFmtId="0" fontId="5" fillId="4" borderId="44" xfId="0" applyFont="1" applyFill="1" applyBorder="1" applyAlignment="1" applyProtection="1">
      <alignment horizontal="right"/>
    </xf>
    <xf numFmtId="0" fontId="5" fillId="4" borderId="30" xfId="0" applyFont="1" applyFill="1" applyBorder="1" applyAlignment="1" applyProtection="1">
      <alignment horizontal="right"/>
    </xf>
    <xf numFmtId="0" fontId="3" fillId="4" borderId="8" xfId="0" applyFont="1" applyFill="1" applyBorder="1" applyAlignment="1" applyProtection="1">
      <alignment horizontal="right"/>
    </xf>
    <xf numFmtId="0" fontId="0" fillId="4" borderId="4" xfId="0" applyFill="1" applyBorder="1" applyProtection="1"/>
    <xf numFmtId="0" fontId="0" fillId="4" borderId="5" xfId="0" applyFill="1" applyBorder="1" applyProtection="1"/>
    <xf numFmtId="0" fontId="0" fillId="4" borderId="6" xfId="0" applyFill="1" applyBorder="1" applyProtection="1"/>
    <xf numFmtId="0" fontId="2" fillId="4" borderId="0" xfId="0" applyFont="1" applyFill="1" applyProtection="1"/>
    <xf numFmtId="165" fontId="9" fillId="2" borderId="31" xfId="0" applyNumberFormat="1" applyFont="1" applyFill="1" applyBorder="1" applyAlignment="1" applyProtection="1">
      <alignment horizontal="right" vertical="center"/>
      <protection locked="0"/>
    </xf>
    <xf numFmtId="165" fontId="4" fillId="2" borderId="10" xfId="0" applyNumberFormat="1" applyFont="1" applyFill="1" applyBorder="1" applyProtection="1">
      <protection locked="0"/>
    </xf>
    <xf numFmtId="165" fontId="4" fillId="2" borderId="9" xfId="0" applyNumberFormat="1" applyFont="1" applyFill="1" applyBorder="1" applyProtection="1">
      <protection locked="0"/>
    </xf>
    <xf numFmtId="165" fontId="4" fillId="2" borderId="11" xfId="0" applyNumberFormat="1" applyFont="1" applyFill="1" applyBorder="1" applyProtection="1">
      <protection locked="0"/>
    </xf>
    <xf numFmtId="0" fontId="4" fillId="2" borderId="11" xfId="0" applyFont="1" applyFill="1" applyBorder="1" applyAlignment="1" applyProtection="1">
      <alignment horizontal="right"/>
      <protection locked="0"/>
    </xf>
    <xf numFmtId="0" fontId="4" fillId="2" borderId="28" xfId="0" applyFont="1" applyFill="1" applyBorder="1" applyAlignment="1" applyProtection="1">
      <alignment horizontal="right"/>
      <protection locked="0"/>
    </xf>
    <xf numFmtId="0" fontId="9" fillId="2" borderId="31" xfId="0" applyFont="1" applyFill="1" applyBorder="1" applyAlignment="1" applyProtection="1">
      <alignment horizontal="right"/>
      <protection locked="0"/>
    </xf>
    <xf numFmtId="1" fontId="4" fillId="2" borderId="9" xfId="0" applyNumberFormat="1" applyFont="1" applyFill="1" applyBorder="1" applyProtection="1">
      <protection locked="0"/>
    </xf>
    <xf numFmtId="164" fontId="4" fillId="2" borderId="9" xfId="0" applyNumberFormat="1" applyFont="1" applyFill="1" applyBorder="1" applyProtection="1">
      <protection locked="0"/>
    </xf>
    <xf numFmtId="1" fontId="4" fillId="2" borderId="28" xfId="0" applyNumberFormat="1" applyFont="1" applyFill="1" applyBorder="1" applyProtection="1">
      <protection locked="0"/>
    </xf>
    <xf numFmtId="164" fontId="4" fillId="2" borderId="28" xfId="0" applyNumberFormat="1" applyFont="1" applyFill="1" applyBorder="1" applyProtection="1">
      <protection locked="0"/>
    </xf>
    <xf numFmtId="164" fontId="4" fillId="2" borderId="48" xfId="0" applyNumberFormat="1" applyFont="1" applyFill="1" applyBorder="1" applyProtection="1">
      <protection locked="0"/>
    </xf>
    <xf numFmtId="164" fontId="4" fillId="2" borderId="18" xfId="0" applyNumberFormat="1" applyFont="1" applyFill="1" applyBorder="1" applyProtection="1">
      <protection locked="0"/>
    </xf>
    <xf numFmtId="0" fontId="9" fillId="2" borderId="15" xfId="0" applyFont="1" applyFill="1" applyBorder="1" applyAlignment="1" applyProtection="1">
      <alignment horizontal="left"/>
      <protection locked="0"/>
    </xf>
    <xf numFmtId="0" fontId="9" fillId="2" borderId="42" xfId="0" applyFont="1" applyFill="1" applyBorder="1" applyAlignment="1" applyProtection="1">
      <alignment horizontal="left"/>
      <protection locked="0"/>
    </xf>
    <xf numFmtId="165" fontId="9" fillId="2" borderId="18" xfId="0" applyNumberFormat="1" applyFont="1" applyFill="1" applyBorder="1" applyAlignment="1" applyProtection="1">
      <alignment horizontal="left"/>
      <protection locked="0"/>
    </xf>
    <xf numFmtId="165" fontId="9" fillId="2" borderId="43" xfId="0" applyNumberFormat="1" applyFont="1" applyFill="1" applyBorder="1" applyAlignment="1" applyProtection="1">
      <alignment horizontal="left"/>
      <protection locked="0"/>
    </xf>
  </cellXfs>
  <cellStyles count="1">
    <cellStyle name="Normal" xfId="0" builtinId="0"/>
  </cellStyles>
  <dxfs count="3">
    <dxf>
      <numFmt numFmtId="1" formatCode="0"/>
    </dxf>
    <dxf>
      <numFmt numFmtId="1" formatCode="0"/>
    </dxf>
    <dxf>
      <numFmt numFmtId="167" formatCode="0.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'Computed Values'!$C$1</c:f>
              <c:strCache>
                <c:ptCount val="1"/>
                <c:pt idx="0">
                  <c:v>5000</c:v>
                </c:pt>
              </c:strCache>
            </c:strRef>
          </c:tx>
          <c:spPr>
            <a:ln w="19050" cap="rnd">
              <a:solidFill>
                <a:schemeClr val="accent1"/>
              </a:solidFill>
              <a:round/>
            </a:ln>
            <a:effectLst/>
          </c:spPr>
          <c:marker>
            <c:symbol val="none"/>
          </c:marker>
          <c:xVal>
            <c:numRef>
              <c:f>'Computed Values'!$C$3:$C$27</c:f>
              <c:numCache>
                <c:formatCode>0.00</c:formatCode>
                <c:ptCount val="25"/>
                <c:pt idx="0">
                  <c:v>20</c:v>
                </c:pt>
                <c:pt idx="1">
                  <c:v>19.659258262890681</c:v>
                </c:pt>
                <c:pt idx="2">
                  <c:v>18.660254037844389</c:v>
                </c:pt>
                <c:pt idx="3">
                  <c:v>17.071067811865476</c:v>
                </c:pt>
                <c:pt idx="4">
                  <c:v>15</c:v>
                </c:pt>
                <c:pt idx="5">
                  <c:v>12.588190451025207</c:v>
                </c:pt>
                <c:pt idx="6">
                  <c:v>10</c:v>
                </c:pt>
                <c:pt idx="7">
                  <c:v>7.4118095489747917</c:v>
                </c:pt>
                <c:pt idx="8">
                  <c:v>5.0000000000000018</c:v>
                </c:pt>
                <c:pt idx="9">
                  <c:v>2.9289321881345254</c:v>
                </c:pt>
                <c:pt idx="10">
                  <c:v>1.3397459621556127</c:v>
                </c:pt>
                <c:pt idx="11">
                  <c:v>0.34074173710931888</c:v>
                </c:pt>
                <c:pt idx="12">
                  <c:v>0</c:v>
                </c:pt>
                <c:pt idx="13">
                  <c:v>0.34074173710931532</c:v>
                </c:pt>
                <c:pt idx="14">
                  <c:v>1.3397459621556145</c:v>
                </c:pt>
                <c:pt idx="15">
                  <c:v>2.9289321881345227</c:v>
                </c:pt>
                <c:pt idx="16">
                  <c:v>4.9999999999999956</c:v>
                </c:pt>
                <c:pt idx="17">
                  <c:v>7.4118095489747935</c:v>
                </c:pt>
                <c:pt idx="18">
                  <c:v>9.9999999999999982</c:v>
                </c:pt>
                <c:pt idx="19">
                  <c:v>12.588190451025211</c:v>
                </c:pt>
                <c:pt idx="20">
                  <c:v>15</c:v>
                </c:pt>
                <c:pt idx="21">
                  <c:v>17.071067811865476</c:v>
                </c:pt>
                <c:pt idx="22">
                  <c:v>18.660254037844382</c:v>
                </c:pt>
                <c:pt idx="23">
                  <c:v>19.659258262890681</c:v>
                </c:pt>
                <c:pt idx="24">
                  <c:v>20</c:v>
                </c:pt>
              </c:numCache>
            </c:numRef>
          </c:xVal>
          <c:yVal>
            <c:numRef>
              <c:f>'Computed Values'!$D$3:$D$27</c:f>
              <c:numCache>
                <c:formatCode>0.00</c:formatCode>
                <c:ptCount val="25"/>
                <c:pt idx="0">
                  <c:v>0</c:v>
                </c:pt>
                <c:pt idx="1">
                  <c:v>1.2940952255126037</c:v>
                </c:pt>
                <c:pt idx="2">
                  <c:v>2.4999999999999996</c:v>
                </c:pt>
                <c:pt idx="3">
                  <c:v>3.5355339059327373</c:v>
                </c:pt>
                <c:pt idx="4">
                  <c:v>4.3301270189221928</c:v>
                </c:pt>
                <c:pt idx="5">
                  <c:v>4.8296291314453415</c:v>
                </c:pt>
                <c:pt idx="6">
                  <c:v>5</c:v>
                </c:pt>
                <c:pt idx="7">
                  <c:v>4.8296291314453415</c:v>
                </c:pt>
                <c:pt idx="8">
                  <c:v>4.3301270189221936</c:v>
                </c:pt>
                <c:pt idx="9">
                  <c:v>3.5355339059327378</c:v>
                </c:pt>
                <c:pt idx="10">
                  <c:v>2.4999999999999996</c:v>
                </c:pt>
                <c:pt idx="11">
                  <c:v>1.294095225512605</c:v>
                </c:pt>
                <c:pt idx="12">
                  <c:v>6.1257422745431001E-16</c:v>
                </c:pt>
                <c:pt idx="13">
                  <c:v>-1.2940952255126017</c:v>
                </c:pt>
                <c:pt idx="14">
                  <c:v>-2.5000000000000004</c:v>
                </c:pt>
                <c:pt idx="15">
                  <c:v>-3.5355339059327373</c:v>
                </c:pt>
                <c:pt idx="16">
                  <c:v>-4.3301270189221919</c:v>
                </c:pt>
                <c:pt idx="17">
                  <c:v>-4.8296291314453415</c:v>
                </c:pt>
                <c:pt idx="18">
                  <c:v>-5</c:v>
                </c:pt>
                <c:pt idx="19">
                  <c:v>-4.8296291314453406</c:v>
                </c:pt>
                <c:pt idx="20">
                  <c:v>-4.3301270189221928</c:v>
                </c:pt>
                <c:pt idx="21">
                  <c:v>-3.5355339059327386</c:v>
                </c:pt>
                <c:pt idx="22">
                  <c:v>-2.5000000000000022</c:v>
                </c:pt>
                <c:pt idx="23">
                  <c:v>-1.2940952255126035</c:v>
                </c:pt>
                <c:pt idx="24">
                  <c:v>-1.22514845490862E-15</c:v>
                </c:pt>
              </c:numCache>
            </c:numRef>
          </c:yVal>
          <c:smooth val="1"/>
          <c:extLst>
            <c:ext xmlns:c16="http://schemas.microsoft.com/office/drawing/2014/chart" uri="{C3380CC4-5D6E-409C-BE32-E72D297353CC}">
              <c16:uniqueId val="{00000000-46E1-4128-9A28-06BFBA72383A}"/>
            </c:ext>
          </c:extLst>
        </c:ser>
        <c:ser>
          <c:idx val="1"/>
          <c:order val="1"/>
          <c:tx>
            <c:strRef>
              <c:f>'Computed Values'!$E$1</c:f>
              <c:strCache>
                <c:ptCount val="1"/>
                <c:pt idx="0">
                  <c:v>2000</c:v>
                </c:pt>
              </c:strCache>
            </c:strRef>
          </c:tx>
          <c:spPr>
            <a:ln w="19050" cap="rnd">
              <a:solidFill>
                <a:schemeClr val="accent2"/>
              </a:solidFill>
              <a:round/>
            </a:ln>
            <a:effectLst/>
          </c:spPr>
          <c:marker>
            <c:symbol val="none"/>
          </c:marker>
          <c:xVal>
            <c:numRef>
              <c:f>'Computed Values'!$E$3:$E$27</c:f>
              <c:numCache>
                <c:formatCode>0.00</c:formatCode>
                <c:ptCount val="25"/>
                <c:pt idx="0">
                  <c:v>100</c:v>
                </c:pt>
                <c:pt idx="1">
                  <c:v>98.296291314453413</c:v>
                </c:pt>
                <c:pt idx="2">
                  <c:v>93.301270189221938</c:v>
                </c:pt>
                <c:pt idx="3">
                  <c:v>85.355339059327378</c:v>
                </c:pt>
                <c:pt idx="4">
                  <c:v>75</c:v>
                </c:pt>
                <c:pt idx="5">
                  <c:v>62.940952255126035</c:v>
                </c:pt>
                <c:pt idx="6">
                  <c:v>50</c:v>
                </c:pt>
                <c:pt idx="7">
                  <c:v>37.059047744873958</c:v>
                </c:pt>
                <c:pt idx="8">
                  <c:v>25.000000000000011</c:v>
                </c:pt>
                <c:pt idx="9">
                  <c:v>14.64466094067263</c:v>
                </c:pt>
                <c:pt idx="10">
                  <c:v>6.6987298107780617</c:v>
                </c:pt>
                <c:pt idx="11">
                  <c:v>1.7037086855465873</c:v>
                </c:pt>
                <c:pt idx="12">
                  <c:v>0</c:v>
                </c:pt>
                <c:pt idx="13">
                  <c:v>1.7037086855465802</c:v>
                </c:pt>
                <c:pt idx="14">
                  <c:v>6.6987298107780688</c:v>
                </c:pt>
                <c:pt idx="15">
                  <c:v>14.644660940672615</c:v>
                </c:pt>
                <c:pt idx="16">
                  <c:v>24.999999999999979</c:v>
                </c:pt>
                <c:pt idx="17">
                  <c:v>37.059047744873965</c:v>
                </c:pt>
                <c:pt idx="18">
                  <c:v>49.999999999999993</c:v>
                </c:pt>
                <c:pt idx="19">
                  <c:v>62.940952255126057</c:v>
                </c:pt>
                <c:pt idx="20">
                  <c:v>75</c:v>
                </c:pt>
                <c:pt idx="21">
                  <c:v>85.355339059327378</c:v>
                </c:pt>
                <c:pt idx="22">
                  <c:v>93.301270189221924</c:v>
                </c:pt>
                <c:pt idx="23">
                  <c:v>98.296291314453413</c:v>
                </c:pt>
                <c:pt idx="24">
                  <c:v>100</c:v>
                </c:pt>
              </c:numCache>
            </c:numRef>
          </c:xVal>
          <c:yVal>
            <c:numRef>
              <c:f>'Computed Values'!$F$3:$F$27</c:f>
              <c:numCache>
                <c:formatCode>0.00</c:formatCode>
                <c:ptCount val="25"/>
                <c:pt idx="0">
                  <c:v>0</c:v>
                </c:pt>
                <c:pt idx="1">
                  <c:v>3.8822856765378111</c:v>
                </c:pt>
                <c:pt idx="2">
                  <c:v>7.4999999999999991</c:v>
                </c:pt>
                <c:pt idx="3">
                  <c:v>10.606601717798211</c:v>
                </c:pt>
                <c:pt idx="4">
                  <c:v>12.990381056766578</c:v>
                </c:pt>
                <c:pt idx="5">
                  <c:v>14.488887394336025</c:v>
                </c:pt>
                <c:pt idx="6">
                  <c:v>15</c:v>
                </c:pt>
                <c:pt idx="7">
                  <c:v>14.488887394336025</c:v>
                </c:pt>
                <c:pt idx="8">
                  <c:v>12.99038105676658</c:v>
                </c:pt>
                <c:pt idx="9">
                  <c:v>10.606601717798213</c:v>
                </c:pt>
                <c:pt idx="10">
                  <c:v>7.4999999999999991</c:v>
                </c:pt>
                <c:pt idx="11">
                  <c:v>3.8822856765378151</c:v>
                </c:pt>
                <c:pt idx="12">
                  <c:v>1.83772268236293E-15</c:v>
                </c:pt>
                <c:pt idx="13">
                  <c:v>-3.8822856765378053</c:v>
                </c:pt>
                <c:pt idx="14">
                  <c:v>-7.5000000000000018</c:v>
                </c:pt>
                <c:pt idx="15">
                  <c:v>-10.606601717798211</c:v>
                </c:pt>
                <c:pt idx="16">
                  <c:v>-12.990381056766577</c:v>
                </c:pt>
                <c:pt idx="17">
                  <c:v>-14.488887394336025</c:v>
                </c:pt>
                <c:pt idx="18">
                  <c:v>-15</c:v>
                </c:pt>
                <c:pt idx="19">
                  <c:v>-14.488887394336023</c:v>
                </c:pt>
                <c:pt idx="20">
                  <c:v>-12.990381056766578</c:v>
                </c:pt>
                <c:pt idx="21">
                  <c:v>-10.606601717798215</c:v>
                </c:pt>
                <c:pt idx="22">
                  <c:v>-7.5000000000000071</c:v>
                </c:pt>
                <c:pt idx="23">
                  <c:v>-3.8822856765378102</c:v>
                </c:pt>
                <c:pt idx="24">
                  <c:v>-3.67544536472586E-15</c:v>
                </c:pt>
              </c:numCache>
            </c:numRef>
          </c:yVal>
          <c:smooth val="1"/>
          <c:extLst>
            <c:ext xmlns:c16="http://schemas.microsoft.com/office/drawing/2014/chart" uri="{C3380CC4-5D6E-409C-BE32-E72D297353CC}">
              <c16:uniqueId val="{00000001-46E1-4128-9A28-06BFBA72383A}"/>
            </c:ext>
          </c:extLst>
        </c:ser>
        <c:ser>
          <c:idx val="2"/>
          <c:order val="2"/>
          <c:tx>
            <c:strRef>
              <c:f>'Computed Values'!$G$1</c:f>
              <c:strCache>
                <c:ptCount val="1"/>
                <c:pt idx="0">
                  <c:v>1000</c:v>
                </c:pt>
              </c:strCache>
            </c:strRef>
          </c:tx>
          <c:spPr>
            <a:ln w="19050" cap="rnd">
              <a:solidFill>
                <a:schemeClr val="accent3"/>
              </a:solidFill>
              <a:round/>
            </a:ln>
            <a:effectLst/>
          </c:spPr>
          <c:marker>
            <c:symbol val="none"/>
          </c:marker>
          <c:xVal>
            <c:numRef>
              <c:f>'Computed Values'!$G$3:$G$27</c:f>
              <c:numCache>
                <c:formatCode>0.00</c:formatCode>
                <c:ptCount val="25"/>
                <c:pt idx="0">
                  <c:v>250</c:v>
                </c:pt>
                <c:pt idx="1">
                  <c:v>245.74072828613356</c:v>
                </c:pt>
                <c:pt idx="2">
                  <c:v>233.25317547305485</c:v>
                </c:pt>
                <c:pt idx="3">
                  <c:v>213.38834764831844</c:v>
                </c:pt>
                <c:pt idx="4">
                  <c:v>187.5</c:v>
                </c:pt>
                <c:pt idx="5">
                  <c:v>157.35238063781509</c:v>
                </c:pt>
                <c:pt idx="6">
                  <c:v>125.00000000000001</c:v>
                </c:pt>
                <c:pt idx="7">
                  <c:v>92.647619362184884</c:v>
                </c:pt>
                <c:pt idx="8">
                  <c:v>62.500000000000028</c:v>
                </c:pt>
                <c:pt idx="9">
                  <c:v>36.61165235168157</c:v>
                </c:pt>
                <c:pt idx="10">
                  <c:v>16.746824526945161</c:v>
                </c:pt>
                <c:pt idx="11">
                  <c:v>4.2592717138664682</c:v>
                </c:pt>
                <c:pt idx="12">
                  <c:v>0</c:v>
                </c:pt>
                <c:pt idx="13">
                  <c:v>4.259271713866454</c:v>
                </c:pt>
                <c:pt idx="14">
                  <c:v>16.746824526945176</c:v>
                </c:pt>
                <c:pt idx="15">
                  <c:v>36.611652351681542</c:v>
                </c:pt>
                <c:pt idx="16">
                  <c:v>62.499999999999943</c:v>
                </c:pt>
                <c:pt idx="17">
                  <c:v>92.647619362184912</c:v>
                </c:pt>
                <c:pt idx="18">
                  <c:v>124.99999999999997</c:v>
                </c:pt>
                <c:pt idx="19">
                  <c:v>157.35238063781514</c:v>
                </c:pt>
                <c:pt idx="20">
                  <c:v>187.5</c:v>
                </c:pt>
                <c:pt idx="21">
                  <c:v>213.38834764831842</c:v>
                </c:pt>
                <c:pt idx="22">
                  <c:v>233.2531754730548</c:v>
                </c:pt>
                <c:pt idx="23">
                  <c:v>245.74072828613356</c:v>
                </c:pt>
                <c:pt idx="24">
                  <c:v>250</c:v>
                </c:pt>
              </c:numCache>
            </c:numRef>
          </c:xVal>
          <c:yVal>
            <c:numRef>
              <c:f>'Computed Values'!$H$3:$H$27</c:f>
              <c:numCache>
                <c:formatCode>0.00</c:formatCode>
                <c:ptCount val="25"/>
                <c:pt idx="0">
                  <c:v>0</c:v>
                </c:pt>
                <c:pt idx="1">
                  <c:v>7.7645713530756222</c:v>
                </c:pt>
                <c:pt idx="2">
                  <c:v>14.999999999999998</c:v>
                </c:pt>
                <c:pt idx="3">
                  <c:v>21.213203435596423</c:v>
                </c:pt>
                <c:pt idx="4">
                  <c:v>25.980762113533157</c:v>
                </c:pt>
                <c:pt idx="5">
                  <c:v>28.97777478867205</c:v>
                </c:pt>
                <c:pt idx="6">
                  <c:v>30</c:v>
                </c:pt>
                <c:pt idx="7">
                  <c:v>28.97777478867205</c:v>
                </c:pt>
                <c:pt idx="8">
                  <c:v>25.98076211353316</c:v>
                </c:pt>
                <c:pt idx="9">
                  <c:v>21.213203435596427</c:v>
                </c:pt>
                <c:pt idx="10">
                  <c:v>14.999999999999998</c:v>
                </c:pt>
                <c:pt idx="11">
                  <c:v>7.7645713530756302</c:v>
                </c:pt>
                <c:pt idx="12">
                  <c:v>3.67544536472586E-15</c:v>
                </c:pt>
                <c:pt idx="13">
                  <c:v>-7.7645713530756106</c:v>
                </c:pt>
                <c:pt idx="14">
                  <c:v>-15.000000000000004</c:v>
                </c:pt>
                <c:pt idx="15">
                  <c:v>-21.213203435596423</c:v>
                </c:pt>
                <c:pt idx="16">
                  <c:v>-25.980762113533153</c:v>
                </c:pt>
                <c:pt idx="17">
                  <c:v>-28.97777478867205</c:v>
                </c:pt>
                <c:pt idx="18">
                  <c:v>-30</c:v>
                </c:pt>
                <c:pt idx="19">
                  <c:v>-28.977774788672047</c:v>
                </c:pt>
                <c:pt idx="20">
                  <c:v>-25.980762113533157</c:v>
                </c:pt>
                <c:pt idx="21">
                  <c:v>-21.21320343559643</c:v>
                </c:pt>
                <c:pt idx="22">
                  <c:v>-15.000000000000014</c:v>
                </c:pt>
                <c:pt idx="23">
                  <c:v>-7.7645713530756204</c:v>
                </c:pt>
                <c:pt idx="24">
                  <c:v>-7.3508907294517201E-15</c:v>
                </c:pt>
              </c:numCache>
            </c:numRef>
          </c:yVal>
          <c:smooth val="1"/>
          <c:extLst>
            <c:ext xmlns:c16="http://schemas.microsoft.com/office/drawing/2014/chart" uri="{C3380CC4-5D6E-409C-BE32-E72D297353CC}">
              <c16:uniqueId val="{00000002-46E1-4128-9A28-06BFBA72383A}"/>
            </c:ext>
          </c:extLst>
        </c:ser>
        <c:ser>
          <c:idx val="3"/>
          <c:order val="3"/>
          <c:tx>
            <c:strRef>
              <c:f>'Computed Values'!$I$1</c:f>
              <c:strCache>
                <c:ptCount val="1"/>
                <c:pt idx="0">
                  <c:v>500</c:v>
                </c:pt>
              </c:strCache>
            </c:strRef>
          </c:tx>
          <c:spPr>
            <a:ln w="19050" cap="rnd">
              <a:solidFill>
                <a:schemeClr val="accent4"/>
              </a:solidFill>
              <a:round/>
            </a:ln>
            <a:effectLst/>
          </c:spPr>
          <c:marker>
            <c:symbol val="none"/>
          </c:marker>
          <c:xVal>
            <c:numRef>
              <c:f>'Computed Values'!$I$3:$I$27</c:f>
              <c:numCache>
                <c:formatCode>0.00</c:formatCode>
                <c:ptCount val="25"/>
                <c:pt idx="0">
                  <c:v>480</c:v>
                </c:pt>
                <c:pt idx="1">
                  <c:v>471.8221983093764</c:v>
                </c:pt>
                <c:pt idx="2">
                  <c:v>447.84609690826528</c:v>
                </c:pt>
                <c:pt idx="3">
                  <c:v>409.70562748477141</c:v>
                </c:pt>
                <c:pt idx="4">
                  <c:v>360</c:v>
                </c:pt>
                <c:pt idx="5">
                  <c:v>302.11657082460499</c:v>
                </c:pt>
                <c:pt idx="6">
                  <c:v>240.00000000000003</c:v>
                </c:pt>
                <c:pt idx="7">
                  <c:v>177.88342917539501</c:v>
                </c:pt>
                <c:pt idx="8">
                  <c:v>120.00000000000006</c:v>
                </c:pt>
                <c:pt idx="9">
                  <c:v>70.294372515228616</c:v>
                </c:pt>
                <c:pt idx="10">
                  <c:v>32.153903091734719</c:v>
                </c:pt>
                <c:pt idx="11">
                  <c:v>8.1778016906236246</c:v>
                </c:pt>
                <c:pt idx="12">
                  <c:v>0</c:v>
                </c:pt>
                <c:pt idx="13">
                  <c:v>8.1778016906235678</c:v>
                </c:pt>
                <c:pt idx="14">
                  <c:v>32.153903091734747</c:v>
                </c:pt>
                <c:pt idx="15">
                  <c:v>70.294372515228559</c:v>
                </c:pt>
                <c:pt idx="16">
                  <c:v>119.99999999999989</c:v>
                </c:pt>
                <c:pt idx="17">
                  <c:v>177.88342917539507</c:v>
                </c:pt>
                <c:pt idx="18">
                  <c:v>239.99999999999994</c:v>
                </c:pt>
                <c:pt idx="19">
                  <c:v>302.11657082460505</c:v>
                </c:pt>
                <c:pt idx="20">
                  <c:v>360</c:v>
                </c:pt>
                <c:pt idx="21">
                  <c:v>409.70562748477136</c:v>
                </c:pt>
                <c:pt idx="22">
                  <c:v>447.84609690826522</c:v>
                </c:pt>
                <c:pt idx="23">
                  <c:v>471.8221983093764</c:v>
                </c:pt>
                <c:pt idx="24">
                  <c:v>480</c:v>
                </c:pt>
              </c:numCache>
            </c:numRef>
          </c:xVal>
          <c:yVal>
            <c:numRef>
              <c:f>'Computed Values'!$J$3:$J$27</c:f>
              <c:numCache>
                <c:formatCode>0.00</c:formatCode>
                <c:ptCount val="25"/>
                <c:pt idx="0">
                  <c:v>0</c:v>
                </c:pt>
                <c:pt idx="1">
                  <c:v>14.235047480638642</c:v>
                </c:pt>
                <c:pt idx="2">
                  <c:v>27.499999999999996</c:v>
                </c:pt>
                <c:pt idx="3">
                  <c:v>38.890872965260108</c:v>
                </c:pt>
                <c:pt idx="4">
                  <c:v>47.631397208144122</c:v>
                </c:pt>
                <c:pt idx="5">
                  <c:v>53.125920445898757</c:v>
                </c:pt>
                <c:pt idx="6">
                  <c:v>55</c:v>
                </c:pt>
                <c:pt idx="7">
                  <c:v>53.125920445898757</c:v>
                </c:pt>
                <c:pt idx="8">
                  <c:v>47.631397208144129</c:v>
                </c:pt>
                <c:pt idx="9">
                  <c:v>38.890872965260115</c:v>
                </c:pt>
                <c:pt idx="10">
                  <c:v>27.499999999999996</c:v>
                </c:pt>
                <c:pt idx="11">
                  <c:v>14.235047480638656</c:v>
                </c:pt>
                <c:pt idx="12">
                  <c:v>6.7383165019974101E-15</c:v>
                </c:pt>
                <c:pt idx="13">
                  <c:v>-14.235047480638618</c:v>
                </c:pt>
                <c:pt idx="14">
                  <c:v>-27.500000000000007</c:v>
                </c:pt>
                <c:pt idx="15">
                  <c:v>-38.890872965260108</c:v>
                </c:pt>
                <c:pt idx="16">
                  <c:v>-47.631397208144108</c:v>
                </c:pt>
                <c:pt idx="17">
                  <c:v>-53.125920445898757</c:v>
                </c:pt>
                <c:pt idx="18">
                  <c:v>-55</c:v>
                </c:pt>
                <c:pt idx="19">
                  <c:v>-53.12592044589875</c:v>
                </c:pt>
                <c:pt idx="20">
                  <c:v>-47.631397208144122</c:v>
                </c:pt>
                <c:pt idx="21">
                  <c:v>-38.890872965260122</c:v>
                </c:pt>
                <c:pt idx="22">
                  <c:v>-27.500000000000025</c:v>
                </c:pt>
                <c:pt idx="23">
                  <c:v>-14.235047480638638</c:v>
                </c:pt>
                <c:pt idx="24">
                  <c:v>-1.347663300399482E-14</c:v>
                </c:pt>
              </c:numCache>
            </c:numRef>
          </c:yVal>
          <c:smooth val="1"/>
          <c:extLst>
            <c:ext xmlns:c16="http://schemas.microsoft.com/office/drawing/2014/chart" uri="{C3380CC4-5D6E-409C-BE32-E72D297353CC}">
              <c16:uniqueId val="{00000003-46E1-4128-9A28-06BFBA72383A}"/>
            </c:ext>
          </c:extLst>
        </c:ser>
        <c:ser>
          <c:idx val="4"/>
          <c:order val="4"/>
          <c:tx>
            <c:strRef>
              <c:f>'Computed Values'!$K$1</c:f>
              <c:strCache>
                <c:ptCount val="1"/>
                <c:pt idx="0">
                  <c:v>200</c:v>
                </c:pt>
              </c:strCache>
            </c:strRef>
          </c:tx>
          <c:spPr>
            <a:ln w="19050" cap="rnd">
              <a:solidFill>
                <a:schemeClr val="accent5"/>
              </a:solidFill>
              <a:round/>
            </a:ln>
            <a:effectLst/>
          </c:spPr>
          <c:marker>
            <c:symbol val="none"/>
          </c:marker>
          <c:xVal>
            <c:numRef>
              <c:f>'Computed Values'!$K$3:$K$27</c:f>
              <c:numCache>
                <c:formatCode>0.00</c:formatCode>
                <c:ptCount val="25"/>
                <c:pt idx="0">
                  <c:v>850</c:v>
                </c:pt>
                <c:pt idx="1">
                  <c:v>835.51847617285398</c:v>
                </c:pt>
                <c:pt idx="2">
                  <c:v>793.06079660838645</c:v>
                </c:pt>
                <c:pt idx="3">
                  <c:v>725.52038200428274</c:v>
                </c:pt>
                <c:pt idx="4">
                  <c:v>637.5</c:v>
                </c:pt>
                <c:pt idx="5">
                  <c:v>534.99809416857136</c:v>
                </c:pt>
                <c:pt idx="6">
                  <c:v>425</c:v>
                </c:pt>
                <c:pt idx="7">
                  <c:v>315.00190583142864</c:v>
                </c:pt>
                <c:pt idx="8">
                  <c:v>212.50000000000009</c:v>
                </c:pt>
                <c:pt idx="9">
                  <c:v>124.47961799571732</c:v>
                </c:pt>
                <c:pt idx="10">
                  <c:v>56.939203391613546</c:v>
                </c:pt>
                <c:pt idx="11">
                  <c:v>14.48152382714602</c:v>
                </c:pt>
                <c:pt idx="12">
                  <c:v>0</c:v>
                </c:pt>
                <c:pt idx="13">
                  <c:v>14.481523827145907</c:v>
                </c:pt>
                <c:pt idx="14">
                  <c:v>56.939203391613603</c:v>
                </c:pt>
                <c:pt idx="15">
                  <c:v>124.47961799571726</c:v>
                </c:pt>
                <c:pt idx="16">
                  <c:v>212.4999999999998</c:v>
                </c:pt>
                <c:pt idx="17">
                  <c:v>315.00190583142876</c:v>
                </c:pt>
                <c:pt idx="18">
                  <c:v>424.99999999999994</c:v>
                </c:pt>
                <c:pt idx="19">
                  <c:v>534.99809416857147</c:v>
                </c:pt>
                <c:pt idx="20">
                  <c:v>637.5</c:v>
                </c:pt>
                <c:pt idx="21">
                  <c:v>725.52038200428262</c:v>
                </c:pt>
                <c:pt idx="22">
                  <c:v>793.06079660838623</c:v>
                </c:pt>
                <c:pt idx="23">
                  <c:v>835.51847617285398</c:v>
                </c:pt>
                <c:pt idx="24">
                  <c:v>850</c:v>
                </c:pt>
              </c:numCache>
            </c:numRef>
          </c:xVal>
          <c:yVal>
            <c:numRef>
              <c:f>'Computed Values'!$L$3:$L$27</c:f>
              <c:numCache>
                <c:formatCode>0.00</c:formatCode>
                <c:ptCount val="25"/>
                <c:pt idx="0">
                  <c:v>0</c:v>
                </c:pt>
                <c:pt idx="1">
                  <c:v>23.293714059226865</c:v>
                </c:pt>
                <c:pt idx="2">
                  <c:v>44.999999999999993</c:v>
                </c:pt>
                <c:pt idx="3">
                  <c:v>63.639610306789272</c:v>
                </c:pt>
                <c:pt idx="4">
                  <c:v>77.94228634059948</c:v>
                </c:pt>
                <c:pt idx="5">
                  <c:v>86.933324366016151</c:v>
                </c:pt>
                <c:pt idx="6">
                  <c:v>90</c:v>
                </c:pt>
                <c:pt idx="7">
                  <c:v>86.933324366016151</c:v>
                </c:pt>
                <c:pt idx="8">
                  <c:v>77.94228634059948</c:v>
                </c:pt>
                <c:pt idx="9">
                  <c:v>63.63961030678928</c:v>
                </c:pt>
                <c:pt idx="10">
                  <c:v>44.999999999999993</c:v>
                </c:pt>
                <c:pt idx="11">
                  <c:v>23.293714059226893</c:v>
                </c:pt>
                <c:pt idx="12">
                  <c:v>1.102633609417758E-14</c:v>
                </c:pt>
                <c:pt idx="13">
                  <c:v>-23.293714059226833</c:v>
                </c:pt>
                <c:pt idx="14">
                  <c:v>-45.000000000000007</c:v>
                </c:pt>
                <c:pt idx="15">
                  <c:v>-63.639610306789272</c:v>
                </c:pt>
                <c:pt idx="16">
                  <c:v>-77.942286340599452</c:v>
                </c:pt>
                <c:pt idx="17">
                  <c:v>-86.933324366016151</c:v>
                </c:pt>
                <c:pt idx="18">
                  <c:v>-90</c:v>
                </c:pt>
                <c:pt idx="19">
                  <c:v>-86.933324366016137</c:v>
                </c:pt>
                <c:pt idx="20">
                  <c:v>-77.94228634059948</c:v>
                </c:pt>
                <c:pt idx="21">
                  <c:v>-63.639610306789294</c:v>
                </c:pt>
                <c:pt idx="22">
                  <c:v>-45.000000000000043</c:v>
                </c:pt>
                <c:pt idx="23">
                  <c:v>-23.293714059226861</c:v>
                </c:pt>
                <c:pt idx="24">
                  <c:v>-2.205267218835516E-14</c:v>
                </c:pt>
              </c:numCache>
            </c:numRef>
          </c:yVal>
          <c:smooth val="1"/>
          <c:extLst>
            <c:ext xmlns:c16="http://schemas.microsoft.com/office/drawing/2014/chart" uri="{C3380CC4-5D6E-409C-BE32-E72D297353CC}">
              <c16:uniqueId val="{00000004-46E1-4128-9A28-06BFBA72383A}"/>
            </c:ext>
          </c:extLst>
        </c:ser>
        <c:ser>
          <c:idx val="5"/>
          <c:order val="5"/>
          <c:tx>
            <c:strRef>
              <c:f>'Computed Values'!$M$1</c:f>
              <c:strCache>
                <c:ptCount val="1"/>
                <c:pt idx="0">
                  <c:v>100</c:v>
                </c:pt>
              </c:strCache>
            </c:strRef>
          </c:tx>
          <c:spPr>
            <a:ln w="19050" cap="rnd">
              <a:solidFill>
                <a:schemeClr val="accent6"/>
              </a:solidFill>
              <a:round/>
            </a:ln>
            <a:effectLst/>
          </c:spPr>
          <c:marker>
            <c:symbol val="none"/>
          </c:marker>
          <c:xVal>
            <c:numRef>
              <c:f>'Computed Values'!$M$3:$M$27</c:f>
              <c:numCache>
                <c:formatCode>0.00</c:formatCode>
                <c:ptCount val="25"/>
                <c:pt idx="0">
                  <c:v>1200</c:v>
                </c:pt>
                <c:pt idx="1">
                  <c:v>1179.555495773441</c:v>
                </c:pt>
                <c:pt idx="2">
                  <c:v>1119.6152422706632</c:v>
                </c:pt>
                <c:pt idx="3">
                  <c:v>1024.2640687119285</c:v>
                </c:pt>
                <c:pt idx="4">
                  <c:v>900</c:v>
                </c:pt>
                <c:pt idx="5">
                  <c:v>755.29142706151242</c:v>
                </c:pt>
                <c:pt idx="6">
                  <c:v>600</c:v>
                </c:pt>
                <c:pt idx="7">
                  <c:v>444.70857293848746</c:v>
                </c:pt>
                <c:pt idx="8">
                  <c:v>300.00000000000011</c:v>
                </c:pt>
                <c:pt idx="9">
                  <c:v>175.73593128807153</c:v>
                </c:pt>
                <c:pt idx="10">
                  <c:v>80.384757729336798</c:v>
                </c:pt>
                <c:pt idx="11">
                  <c:v>20.444504226559047</c:v>
                </c:pt>
                <c:pt idx="12">
                  <c:v>0</c:v>
                </c:pt>
                <c:pt idx="13">
                  <c:v>20.444504226558934</c:v>
                </c:pt>
                <c:pt idx="14">
                  <c:v>80.384757729336798</c:v>
                </c:pt>
                <c:pt idx="15">
                  <c:v>175.73593128807141</c:v>
                </c:pt>
                <c:pt idx="16">
                  <c:v>299.99999999999972</c:v>
                </c:pt>
                <c:pt idx="17">
                  <c:v>444.70857293848763</c:v>
                </c:pt>
                <c:pt idx="18">
                  <c:v>599.99999999999989</c:v>
                </c:pt>
                <c:pt idx="19">
                  <c:v>755.29142706151265</c:v>
                </c:pt>
                <c:pt idx="20">
                  <c:v>900</c:v>
                </c:pt>
                <c:pt idx="21">
                  <c:v>1024.2640687119283</c:v>
                </c:pt>
                <c:pt idx="22">
                  <c:v>1119.615242270663</c:v>
                </c:pt>
                <c:pt idx="23">
                  <c:v>1179.555495773441</c:v>
                </c:pt>
                <c:pt idx="24">
                  <c:v>1200</c:v>
                </c:pt>
              </c:numCache>
            </c:numRef>
          </c:xVal>
          <c:yVal>
            <c:numRef>
              <c:f>'Computed Values'!$N$3:$N$27</c:f>
              <c:numCache>
                <c:formatCode>0.00</c:formatCode>
                <c:ptCount val="25"/>
                <c:pt idx="0">
                  <c:v>0</c:v>
                </c:pt>
                <c:pt idx="1">
                  <c:v>32.352380637815095</c:v>
                </c:pt>
                <c:pt idx="2">
                  <c:v>62.499999999999993</c:v>
                </c:pt>
                <c:pt idx="3">
                  <c:v>88.38834764831843</c:v>
                </c:pt>
                <c:pt idx="4">
                  <c:v>108.25317547305482</c:v>
                </c:pt>
                <c:pt idx="5">
                  <c:v>120.74072828613355</c:v>
                </c:pt>
                <c:pt idx="6">
                  <c:v>125</c:v>
                </c:pt>
                <c:pt idx="7">
                  <c:v>120.74072828613355</c:v>
                </c:pt>
                <c:pt idx="8">
                  <c:v>108.25317547305484</c:v>
                </c:pt>
                <c:pt idx="9">
                  <c:v>88.388347648318444</c:v>
                </c:pt>
                <c:pt idx="10">
                  <c:v>62.499999999999993</c:v>
                </c:pt>
                <c:pt idx="11">
                  <c:v>32.352380637815131</c:v>
                </c:pt>
                <c:pt idx="12">
                  <c:v>1.531435568635775E-14</c:v>
                </c:pt>
                <c:pt idx="13">
                  <c:v>-32.352380637815045</c:v>
                </c:pt>
                <c:pt idx="14">
                  <c:v>-62.500000000000014</c:v>
                </c:pt>
                <c:pt idx="15">
                  <c:v>-88.38834764831843</c:v>
                </c:pt>
                <c:pt idx="16">
                  <c:v>-108.2531754730548</c:v>
                </c:pt>
                <c:pt idx="17">
                  <c:v>-120.74072828613355</c:v>
                </c:pt>
                <c:pt idx="18">
                  <c:v>-125</c:v>
                </c:pt>
                <c:pt idx="19">
                  <c:v>-120.74072828613353</c:v>
                </c:pt>
                <c:pt idx="20">
                  <c:v>-108.25317547305482</c:v>
                </c:pt>
                <c:pt idx="21">
                  <c:v>-88.388347648318458</c:v>
                </c:pt>
                <c:pt idx="22">
                  <c:v>-62.500000000000057</c:v>
                </c:pt>
                <c:pt idx="23">
                  <c:v>-32.352380637815088</c:v>
                </c:pt>
                <c:pt idx="24">
                  <c:v>-3.06287113727155E-14</c:v>
                </c:pt>
              </c:numCache>
            </c:numRef>
          </c:yVal>
          <c:smooth val="1"/>
          <c:extLst>
            <c:ext xmlns:c16="http://schemas.microsoft.com/office/drawing/2014/chart" uri="{C3380CC4-5D6E-409C-BE32-E72D297353CC}">
              <c16:uniqueId val="{00000005-46E1-4128-9A28-06BFBA72383A}"/>
            </c:ext>
          </c:extLst>
        </c:ser>
        <c:ser>
          <c:idx val="6"/>
          <c:order val="6"/>
          <c:tx>
            <c:strRef>
              <c:f>'Computed Values'!$O$1</c:f>
              <c:strCache>
                <c:ptCount val="1"/>
                <c:pt idx="0">
                  <c:v>50</c:v>
                </c:pt>
              </c:strCache>
            </c:strRef>
          </c:tx>
          <c:spPr>
            <a:ln w="19050" cap="rnd">
              <a:solidFill>
                <a:schemeClr val="accent1">
                  <a:lumMod val="60000"/>
                </a:schemeClr>
              </a:solidFill>
              <a:round/>
            </a:ln>
            <a:effectLst/>
          </c:spPr>
          <c:marker>
            <c:symbol val="none"/>
          </c:marker>
          <c:xVal>
            <c:numRef>
              <c:f>'Computed Values'!$O$3:$O$27</c:f>
              <c:numCache>
                <c:formatCode>0.00</c:formatCode>
                <c:ptCount val="25"/>
                <c:pt idx="0">
                  <c:v>1560</c:v>
                </c:pt>
                <c:pt idx="1">
                  <c:v>1533.4221445054732</c:v>
                </c:pt>
                <c:pt idx="2">
                  <c:v>1455.4998149518622</c:v>
                </c:pt>
                <c:pt idx="3">
                  <c:v>1331.543289325507</c:v>
                </c:pt>
                <c:pt idx="4">
                  <c:v>1170</c:v>
                </c:pt>
                <c:pt idx="5">
                  <c:v>981.87885517996619</c:v>
                </c:pt>
                <c:pt idx="6">
                  <c:v>780</c:v>
                </c:pt>
                <c:pt idx="7">
                  <c:v>578.12114482003381</c:v>
                </c:pt>
                <c:pt idx="8">
                  <c:v>390.00000000000017</c:v>
                </c:pt>
                <c:pt idx="9">
                  <c:v>228.45671067449302</c:v>
                </c:pt>
                <c:pt idx="10">
                  <c:v>104.50018504813784</c:v>
                </c:pt>
                <c:pt idx="11">
                  <c:v>26.57785549452683</c:v>
                </c:pt>
                <c:pt idx="12">
                  <c:v>0</c:v>
                </c:pt>
                <c:pt idx="13">
                  <c:v>26.577855494526602</c:v>
                </c:pt>
                <c:pt idx="14">
                  <c:v>104.50018504813795</c:v>
                </c:pt>
                <c:pt idx="15">
                  <c:v>228.4567106744928</c:v>
                </c:pt>
                <c:pt idx="16">
                  <c:v>389.99999999999966</c:v>
                </c:pt>
                <c:pt idx="17">
                  <c:v>578.12114482003392</c:v>
                </c:pt>
                <c:pt idx="18">
                  <c:v>779.99999999999989</c:v>
                </c:pt>
                <c:pt idx="19">
                  <c:v>981.87885517996642</c:v>
                </c:pt>
                <c:pt idx="20">
                  <c:v>1170</c:v>
                </c:pt>
                <c:pt idx="21">
                  <c:v>1331.543289325507</c:v>
                </c:pt>
                <c:pt idx="22">
                  <c:v>1455.4998149518619</c:v>
                </c:pt>
                <c:pt idx="23">
                  <c:v>1533.4221445054732</c:v>
                </c:pt>
                <c:pt idx="24">
                  <c:v>1560</c:v>
                </c:pt>
              </c:numCache>
            </c:numRef>
          </c:xVal>
          <c:yVal>
            <c:numRef>
              <c:f>'Computed Values'!$P$3:$P$27</c:f>
              <c:numCache>
                <c:formatCode>0.00</c:formatCode>
                <c:ptCount val="25"/>
                <c:pt idx="0">
                  <c:v>0</c:v>
                </c:pt>
                <c:pt idx="1">
                  <c:v>41.411047216403318</c:v>
                </c:pt>
                <c:pt idx="2">
                  <c:v>79.999999999999986</c:v>
                </c:pt>
                <c:pt idx="3">
                  <c:v>113.13708498984759</c:v>
                </c:pt>
                <c:pt idx="4">
                  <c:v>138.56406460551017</c:v>
                </c:pt>
                <c:pt idx="5">
                  <c:v>154.54813220625093</c:v>
                </c:pt>
                <c:pt idx="6">
                  <c:v>160</c:v>
                </c:pt>
                <c:pt idx="7">
                  <c:v>154.54813220625093</c:v>
                </c:pt>
                <c:pt idx="8">
                  <c:v>138.5640646055102</c:v>
                </c:pt>
                <c:pt idx="9">
                  <c:v>113.13708498984761</c:v>
                </c:pt>
                <c:pt idx="10">
                  <c:v>79.999999999999986</c:v>
                </c:pt>
                <c:pt idx="11">
                  <c:v>41.411047216403361</c:v>
                </c:pt>
                <c:pt idx="12">
                  <c:v>1.960237527853792E-14</c:v>
                </c:pt>
                <c:pt idx="13">
                  <c:v>-41.411047216403254</c:v>
                </c:pt>
                <c:pt idx="14">
                  <c:v>-80.000000000000014</c:v>
                </c:pt>
                <c:pt idx="15">
                  <c:v>-113.13708498984759</c:v>
                </c:pt>
                <c:pt idx="16">
                  <c:v>-138.56406460551014</c:v>
                </c:pt>
                <c:pt idx="17">
                  <c:v>-154.54813220625093</c:v>
                </c:pt>
                <c:pt idx="18">
                  <c:v>-160</c:v>
                </c:pt>
                <c:pt idx="19">
                  <c:v>-154.5481322062509</c:v>
                </c:pt>
                <c:pt idx="20">
                  <c:v>-138.56406460551017</c:v>
                </c:pt>
                <c:pt idx="21">
                  <c:v>-113.13708498984764</c:v>
                </c:pt>
                <c:pt idx="22">
                  <c:v>-80.000000000000071</c:v>
                </c:pt>
                <c:pt idx="23">
                  <c:v>-41.411047216403311</c:v>
                </c:pt>
                <c:pt idx="24">
                  <c:v>-3.920475055707584E-14</c:v>
                </c:pt>
              </c:numCache>
            </c:numRef>
          </c:yVal>
          <c:smooth val="1"/>
          <c:extLst>
            <c:ext xmlns:c16="http://schemas.microsoft.com/office/drawing/2014/chart" uri="{C3380CC4-5D6E-409C-BE32-E72D297353CC}">
              <c16:uniqueId val="{00000006-46E1-4128-9A28-06BFBA72383A}"/>
            </c:ext>
          </c:extLst>
        </c:ser>
        <c:ser>
          <c:idx val="7"/>
          <c:order val="7"/>
          <c:tx>
            <c:strRef>
              <c:f>'Computed Values'!$Q$1</c:f>
              <c:strCache>
                <c:ptCount val="1"/>
                <c:pt idx="0">
                  <c:v>0</c:v>
                </c:pt>
              </c:strCache>
            </c:strRef>
          </c:tx>
          <c:spPr>
            <a:ln w="19050" cap="rnd">
              <a:solidFill>
                <a:schemeClr val="accent2">
                  <a:lumMod val="60000"/>
                </a:schemeClr>
              </a:solidFill>
              <a:round/>
            </a:ln>
            <a:effectLst/>
          </c:spPr>
          <c:marker>
            <c:symbol val="none"/>
          </c:marker>
          <c:xVal>
            <c:numRef>
              <c:f>'Computed Values'!$Q$3:$Q$27</c:f>
              <c:numCache>
                <c:formatCode>0.00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xVal>
          <c:yVal>
            <c:numRef>
              <c:f>'Computed Values'!$R$3:$R$27</c:f>
              <c:numCache>
                <c:formatCode>0.00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yVal>
          <c:smooth val="1"/>
          <c:extLst>
            <c:ext xmlns:c16="http://schemas.microsoft.com/office/drawing/2014/chart" uri="{C3380CC4-5D6E-409C-BE32-E72D297353CC}">
              <c16:uniqueId val="{00000007-46E1-4128-9A28-06BFBA72383A}"/>
            </c:ext>
          </c:extLst>
        </c:ser>
        <c:ser>
          <c:idx val="8"/>
          <c:order val="8"/>
          <c:tx>
            <c:strRef>
              <c:f>'Computed Values'!$S$1</c:f>
              <c:strCache>
                <c:ptCount val="1"/>
                <c:pt idx="0">
                  <c:v>0</c:v>
                </c:pt>
              </c:strCache>
            </c:strRef>
          </c:tx>
          <c:spPr>
            <a:ln w="19050" cap="rnd">
              <a:solidFill>
                <a:schemeClr val="accent3">
                  <a:lumMod val="60000"/>
                </a:schemeClr>
              </a:solidFill>
              <a:round/>
            </a:ln>
            <a:effectLst/>
          </c:spPr>
          <c:marker>
            <c:symbol val="none"/>
          </c:marker>
          <c:xVal>
            <c:numRef>
              <c:f>'Computed Values'!$S$3:$S$27</c:f>
              <c:numCache>
                <c:formatCode>0.00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xVal>
          <c:yVal>
            <c:numRef>
              <c:f>'Computed Values'!$T$3:$T$27</c:f>
              <c:numCache>
                <c:formatCode>0.00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yVal>
          <c:smooth val="1"/>
          <c:extLst>
            <c:ext xmlns:c16="http://schemas.microsoft.com/office/drawing/2014/chart" uri="{C3380CC4-5D6E-409C-BE32-E72D297353CC}">
              <c16:uniqueId val="{00000008-46E1-4128-9A28-06BFBA72383A}"/>
            </c:ext>
          </c:extLst>
        </c:ser>
        <c:ser>
          <c:idx val="9"/>
          <c:order val="9"/>
          <c:tx>
            <c:strRef>
              <c:f>'Computed Values'!$U$1</c:f>
              <c:strCache>
                <c:ptCount val="1"/>
                <c:pt idx="0">
                  <c:v>0</c:v>
                </c:pt>
              </c:strCache>
            </c:strRef>
          </c:tx>
          <c:spPr>
            <a:ln w="19050" cap="rnd">
              <a:solidFill>
                <a:schemeClr val="accent4">
                  <a:lumMod val="60000"/>
                </a:schemeClr>
              </a:solidFill>
              <a:round/>
            </a:ln>
            <a:effectLst/>
          </c:spPr>
          <c:marker>
            <c:symbol val="none"/>
          </c:marker>
          <c:xVal>
            <c:numRef>
              <c:f>'Computed Values'!$U$3:$U$27</c:f>
              <c:numCache>
                <c:formatCode>0.00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xVal>
          <c:yVal>
            <c:numRef>
              <c:f>'Computed Values'!$V$3:$V$27</c:f>
              <c:numCache>
                <c:formatCode>0.00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yVal>
          <c:smooth val="1"/>
          <c:extLst>
            <c:ext xmlns:c16="http://schemas.microsoft.com/office/drawing/2014/chart" uri="{C3380CC4-5D6E-409C-BE32-E72D297353CC}">
              <c16:uniqueId val="{00000009-46E1-4128-9A28-06BFBA72383A}"/>
            </c:ext>
          </c:extLst>
        </c:ser>
        <c:ser>
          <c:idx val="11"/>
          <c:order val="10"/>
          <c:tx>
            <c:v>Mass Flux Transect</c:v>
          </c:tx>
          <c:spPr>
            <a:ln w="25400" cap="rnd">
              <a:solidFill>
                <a:schemeClr val="accent6">
                  <a:lumMod val="60000"/>
                  <a:alpha val="50000"/>
                </a:schemeClr>
              </a:solidFill>
              <a:prstDash val="sysDash"/>
              <a:round/>
            </a:ln>
            <a:effectLst/>
          </c:spPr>
          <c:marker>
            <c:symbol val="none"/>
          </c:marker>
          <c:dPt>
            <c:idx val="1"/>
            <c:marker>
              <c:symbol val="none"/>
            </c:marker>
            <c:bubble3D val="0"/>
            <c:spPr>
              <a:ln w="25400" cap="rnd">
                <a:solidFill>
                  <a:schemeClr val="tx1">
                    <a:alpha val="50000"/>
                  </a:schemeClr>
                </a:solidFill>
                <a:prstDash val="sysDash"/>
                <a:round/>
              </a:ln>
              <a:effectLst/>
            </c:spPr>
            <c:extLst>
              <c:ext xmlns:c16="http://schemas.microsoft.com/office/drawing/2014/chart" uri="{C3380CC4-5D6E-409C-BE32-E72D297353CC}">
                <c16:uniqueId val="{00000002-612F-4AAA-B5E7-58247ECC32D3}"/>
              </c:ext>
            </c:extLst>
          </c:dPt>
          <c:dLbls>
            <c:dLbl>
              <c:idx val="0"/>
              <c:delete val="1"/>
              <c:extLst>
                <c:ext xmlns:c15="http://schemas.microsoft.com/office/drawing/2012/chart" uri="{CE6537A1-D6FC-4f65-9D91-7224C49458BB}"/>
                <c:ext xmlns:c16="http://schemas.microsoft.com/office/drawing/2014/chart" uri="{C3380CC4-5D6E-409C-BE32-E72D297353CC}">
                  <c16:uniqueId val="{00000001-612F-4AAA-B5E7-58247ECC32D3}"/>
                </c:ext>
              </c:extLst>
            </c:dLbl>
            <c:dLbl>
              <c:idx val="1"/>
              <c:delete val="1"/>
              <c:extLst>
                <c:ext xmlns:c15="http://schemas.microsoft.com/office/drawing/2012/chart" uri="{CE6537A1-D6FC-4f65-9D91-7224C49458BB}"/>
                <c:ext xmlns:c16="http://schemas.microsoft.com/office/drawing/2014/chart" uri="{C3380CC4-5D6E-409C-BE32-E72D297353CC}">
                  <c16:uniqueId val="{00000002-612F-4AAA-B5E7-58247ECC32D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xVal>
            <c:numRef>
              <c:f>'Computed Values'!$Y$8:$Y$9</c:f>
              <c:numCache>
                <c:formatCode>General</c:formatCode>
                <c:ptCount val="2"/>
                <c:pt idx="0">
                  <c:v>150</c:v>
                </c:pt>
                <c:pt idx="1">
                  <c:v>150</c:v>
                </c:pt>
              </c:numCache>
            </c:numRef>
          </c:xVal>
          <c:yVal>
            <c:numRef>
              <c:f>'Computed Values'!$Z$8:$Z$9</c:f>
              <c:numCache>
                <c:formatCode>General</c:formatCode>
                <c:ptCount val="2"/>
                <c:pt idx="0" formatCode="0.0">
                  <c:v>-260</c:v>
                </c:pt>
                <c:pt idx="1">
                  <c:v>260</c:v>
                </c:pt>
              </c:numCache>
            </c:numRef>
          </c:yVal>
          <c:smooth val="1"/>
          <c:extLst>
            <c:ext xmlns:c16="http://schemas.microsoft.com/office/drawing/2014/chart" uri="{C3380CC4-5D6E-409C-BE32-E72D297353CC}">
              <c16:uniqueId val="{00000000-612F-4AAA-B5E7-58247ECC32D3}"/>
            </c:ext>
          </c:extLst>
        </c:ser>
        <c:dLbls>
          <c:showLegendKey val="0"/>
          <c:showVal val="0"/>
          <c:showCatName val="0"/>
          <c:showSerName val="0"/>
          <c:showPercent val="0"/>
          <c:showBubbleSize val="0"/>
        </c:dLbls>
        <c:axId val="1101726880"/>
        <c:axId val="1101723040"/>
      </c:scatterChart>
      <c:valAx>
        <c:axId val="1101726880"/>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01723040"/>
        <c:crosses val="autoZero"/>
        <c:crossBetween val="midCat"/>
      </c:valAx>
      <c:valAx>
        <c:axId val="110172304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0172688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9050"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264584</xdr:colOff>
      <xdr:row>48</xdr:row>
      <xdr:rowOff>148393</xdr:rowOff>
    </xdr:to>
    <xdr:pic>
      <xdr:nvPicPr>
        <xdr:cNvPr id="6" name="Picture 5">
          <a:extLst>
            <a:ext uri="{FF2B5EF4-FFF2-40B4-BE49-F238E27FC236}">
              <a16:creationId xmlns:a16="http://schemas.microsoft.com/office/drawing/2014/main" id="{1028D722-FF07-38B8-7628-56492D2A01B6}"/>
            </a:ext>
          </a:extLst>
        </xdr:cNvPr>
        <xdr:cNvPicPr>
          <a:picLocks noChangeAspect="1"/>
        </xdr:cNvPicPr>
      </xdr:nvPicPr>
      <xdr:blipFill>
        <a:blip xmlns:r="http://schemas.openxmlformats.org/officeDocument/2006/relationships" r:embed="rId1"/>
        <a:stretch>
          <a:fillRect/>
        </a:stretch>
      </xdr:blipFill>
      <xdr:spPr>
        <a:xfrm>
          <a:off x="0" y="0"/>
          <a:ext cx="14784917" cy="11059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2</xdr:row>
      <xdr:rowOff>348681</xdr:rowOff>
    </xdr:from>
    <xdr:to>
      <xdr:col>18</xdr:col>
      <xdr:colOff>1040947</xdr:colOff>
      <xdr:row>19</xdr:row>
      <xdr:rowOff>214312</xdr:rowOff>
    </xdr:to>
    <xdr:graphicFrame macro="">
      <xdr:nvGraphicFramePr>
        <xdr:cNvPr id="3" name="Chart 2">
          <a:extLst>
            <a:ext uri="{FF2B5EF4-FFF2-40B4-BE49-F238E27FC236}">
              <a16:creationId xmlns:a16="http://schemas.microsoft.com/office/drawing/2014/main" id="{85E9542D-5391-49B1-A81C-DB7CD7E2D4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3E536-4D73-4FB5-A277-4774A1FDF2CC}">
  <dimension ref="A1:X53"/>
  <sheetViews>
    <sheetView topLeftCell="A10" zoomScale="90" zoomScaleNormal="90" workbookViewId="0">
      <selection activeCell="AB9" sqref="AB9"/>
    </sheetView>
  </sheetViews>
  <sheetFormatPr defaultColWidth="9.140625" defaultRowHeight="15" x14ac:dyDescent="0.25"/>
  <cols>
    <col min="1" max="1" width="6" style="5" customWidth="1"/>
    <col min="2" max="16384" width="9.140625" style="5"/>
  </cols>
  <sheetData>
    <row r="1" spans="1:24" ht="15" customHeight="1" x14ac:dyDescent="0.25">
      <c r="A1" s="38"/>
      <c r="B1" s="39"/>
      <c r="C1" s="39"/>
      <c r="D1" s="39"/>
      <c r="E1" s="39"/>
      <c r="F1" s="39"/>
      <c r="G1" s="39"/>
      <c r="H1" s="39"/>
      <c r="I1" s="39"/>
      <c r="J1" s="39"/>
      <c r="K1" s="39"/>
      <c r="L1" s="39"/>
      <c r="M1" s="39"/>
      <c r="N1" s="39"/>
      <c r="O1" s="39"/>
      <c r="P1" s="39"/>
      <c r="Q1" s="39"/>
      <c r="R1" s="39"/>
      <c r="S1" s="39"/>
      <c r="T1" s="39"/>
      <c r="U1" s="39"/>
      <c r="V1" s="39"/>
      <c r="W1" s="39"/>
      <c r="X1" s="40"/>
    </row>
    <row r="2" spans="1:24" ht="50.25" customHeight="1" thickBot="1" x14ac:dyDescent="0.3">
      <c r="A2" s="41"/>
      <c r="B2" s="42"/>
      <c r="C2" s="42"/>
      <c r="D2" s="42"/>
      <c r="E2" s="42"/>
      <c r="F2" s="42"/>
      <c r="G2" s="42"/>
      <c r="H2" s="42"/>
      <c r="I2" s="42"/>
      <c r="J2" s="42"/>
      <c r="K2" s="42"/>
      <c r="L2" s="42"/>
      <c r="M2" s="42"/>
      <c r="N2" s="42"/>
      <c r="O2" s="42"/>
      <c r="P2" s="42"/>
      <c r="Q2" s="42"/>
      <c r="R2" s="42"/>
      <c r="S2" s="42"/>
      <c r="T2" s="42"/>
      <c r="U2" s="42"/>
      <c r="V2" s="42"/>
      <c r="W2" s="42"/>
      <c r="X2" s="43"/>
    </row>
    <row r="3" spans="1:24" ht="49.5" customHeight="1" x14ac:dyDescent="0.25">
      <c r="A3" s="6"/>
      <c r="X3" s="7"/>
    </row>
    <row r="4" spans="1:24" ht="18.75" x14ac:dyDescent="0.3">
      <c r="A4" s="6"/>
      <c r="B4" s="32"/>
      <c r="C4" s="32"/>
      <c r="D4" s="28"/>
      <c r="E4" s="28"/>
      <c r="F4" s="28"/>
      <c r="G4" s="28"/>
      <c r="X4" s="7"/>
    </row>
    <row r="5" spans="1:24" x14ac:dyDescent="0.25">
      <c r="A5" s="6"/>
      <c r="X5" s="7"/>
    </row>
    <row r="6" spans="1:24" ht="15.75" x14ac:dyDescent="0.25">
      <c r="A6" s="6"/>
      <c r="D6" s="23"/>
      <c r="F6" s="29"/>
      <c r="X6" s="7"/>
    </row>
    <row r="7" spans="1:24" ht="15.75" x14ac:dyDescent="0.25">
      <c r="A7" s="6"/>
      <c r="D7" s="23"/>
      <c r="F7" s="30"/>
      <c r="X7" s="7"/>
    </row>
    <row r="8" spans="1:24" x14ac:dyDescent="0.25">
      <c r="A8" s="6"/>
      <c r="X8" s="7"/>
    </row>
    <row r="9" spans="1:24" x14ac:dyDescent="0.25">
      <c r="A9" s="6"/>
      <c r="X9" s="7"/>
    </row>
    <row r="10" spans="1:24" ht="18.75" x14ac:dyDescent="0.3">
      <c r="A10" s="6"/>
      <c r="B10" s="32"/>
      <c r="C10" s="28"/>
      <c r="D10" s="28"/>
      <c r="E10" s="28"/>
      <c r="F10" s="28"/>
      <c r="G10" s="28"/>
      <c r="X10" s="7"/>
    </row>
    <row r="11" spans="1:24" x14ac:dyDescent="0.25">
      <c r="A11" s="6"/>
      <c r="X11" s="7"/>
    </row>
    <row r="12" spans="1:24" ht="15.75" x14ac:dyDescent="0.25">
      <c r="A12" s="6"/>
      <c r="B12" s="10"/>
      <c r="C12" s="10"/>
      <c r="D12" s="10"/>
      <c r="E12" s="10"/>
      <c r="F12" s="10"/>
      <c r="G12" s="10"/>
      <c r="H12" s="10"/>
      <c r="I12" s="10"/>
      <c r="J12" s="10"/>
      <c r="K12" s="10"/>
      <c r="L12" s="10"/>
      <c r="M12" s="10"/>
      <c r="N12" s="10"/>
      <c r="O12" s="10"/>
      <c r="P12" s="10"/>
      <c r="Q12" s="10"/>
      <c r="R12" s="10"/>
      <c r="S12" s="10"/>
      <c r="T12" s="10"/>
      <c r="X12" s="7"/>
    </row>
    <row r="13" spans="1:24" ht="15.75" x14ac:dyDescent="0.25">
      <c r="A13" s="6"/>
      <c r="B13" s="10"/>
      <c r="C13" s="10"/>
      <c r="D13" s="10"/>
      <c r="E13" s="10"/>
      <c r="F13" s="10"/>
      <c r="G13" s="10"/>
      <c r="H13" s="10"/>
      <c r="I13" s="10"/>
      <c r="J13" s="10"/>
      <c r="K13" s="10"/>
      <c r="L13" s="10"/>
      <c r="M13" s="10"/>
      <c r="N13" s="10"/>
      <c r="O13" s="10"/>
      <c r="P13" s="10"/>
      <c r="Q13" s="10"/>
      <c r="R13" s="10"/>
      <c r="S13" s="10"/>
      <c r="T13" s="10"/>
      <c r="X13" s="7"/>
    </row>
    <row r="14" spans="1:24" ht="15.75" x14ac:dyDescent="0.25">
      <c r="A14" s="6"/>
      <c r="B14" s="10"/>
      <c r="C14" s="10"/>
      <c r="D14" s="10"/>
      <c r="E14" s="10"/>
      <c r="F14" s="10"/>
      <c r="G14" s="10"/>
      <c r="H14" s="10"/>
      <c r="I14" s="10"/>
      <c r="J14" s="10"/>
      <c r="K14" s="10"/>
      <c r="L14" s="10"/>
      <c r="M14" s="10"/>
      <c r="N14" s="10"/>
      <c r="O14" s="10"/>
      <c r="P14" s="10"/>
      <c r="Q14" s="10"/>
      <c r="R14" s="10"/>
      <c r="S14" s="10"/>
      <c r="T14" s="10"/>
      <c r="X14" s="7"/>
    </row>
    <row r="15" spans="1:24" ht="15.75" x14ac:dyDescent="0.25">
      <c r="A15" s="6"/>
      <c r="B15" s="10"/>
      <c r="C15" s="10"/>
      <c r="D15" s="10"/>
      <c r="E15" s="10"/>
      <c r="F15" s="10"/>
      <c r="G15" s="10"/>
      <c r="H15" s="10"/>
      <c r="I15" s="10"/>
      <c r="J15" s="10"/>
      <c r="K15" s="10"/>
      <c r="L15" s="10"/>
      <c r="M15" s="10"/>
      <c r="N15" s="10"/>
      <c r="O15" s="10"/>
      <c r="P15" s="10"/>
      <c r="Q15" s="10"/>
      <c r="R15" s="10"/>
      <c r="S15" s="10"/>
      <c r="T15" s="10"/>
      <c r="X15" s="7"/>
    </row>
    <row r="16" spans="1:24" ht="15.75" x14ac:dyDescent="0.25">
      <c r="A16" s="6"/>
      <c r="B16" s="10"/>
      <c r="C16" s="10"/>
      <c r="D16" s="10"/>
      <c r="E16" s="10"/>
      <c r="F16" s="10"/>
      <c r="G16" s="10"/>
      <c r="H16" s="10"/>
      <c r="I16" s="10"/>
      <c r="J16" s="10"/>
      <c r="K16" s="10"/>
      <c r="L16" s="10"/>
      <c r="M16" s="10"/>
      <c r="N16" s="10"/>
      <c r="O16" s="10"/>
      <c r="P16" s="10"/>
      <c r="Q16" s="10"/>
      <c r="R16" s="10"/>
      <c r="S16" s="10"/>
      <c r="T16" s="10"/>
      <c r="X16" s="7"/>
    </row>
    <row r="17" spans="1:24" ht="15.75" x14ac:dyDescent="0.25">
      <c r="A17" s="6"/>
      <c r="B17" s="10"/>
      <c r="C17" s="10"/>
      <c r="D17" s="10"/>
      <c r="E17" s="10"/>
      <c r="F17" s="10"/>
      <c r="G17" s="10"/>
      <c r="H17" s="10"/>
      <c r="I17" s="10"/>
      <c r="J17" s="10"/>
      <c r="K17" s="10"/>
      <c r="L17" s="10"/>
      <c r="M17" s="10"/>
      <c r="N17" s="10"/>
      <c r="O17" s="10"/>
      <c r="P17" s="10"/>
      <c r="Q17" s="10"/>
      <c r="R17" s="10"/>
      <c r="S17" s="10"/>
      <c r="T17" s="10"/>
      <c r="X17" s="7"/>
    </row>
    <row r="18" spans="1:24" ht="15.75" x14ac:dyDescent="0.25">
      <c r="A18" s="6"/>
      <c r="C18" s="10"/>
      <c r="D18" s="10"/>
      <c r="E18" s="10"/>
      <c r="F18" s="10"/>
      <c r="G18" s="10"/>
      <c r="H18" s="10"/>
      <c r="I18" s="10"/>
      <c r="J18" s="10"/>
      <c r="K18" s="10"/>
      <c r="L18" s="10"/>
      <c r="M18" s="10"/>
      <c r="N18" s="10"/>
      <c r="O18" s="10"/>
      <c r="P18" s="10"/>
      <c r="Q18" s="10"/>
      <c r="R18" s="10"/>
      <c r="S18" s="10"/>
      <c r="T18" s="10"/>
      <c r="X18" s="7"/>
    </row>
    <row r="19" spans="1:24" ht="15.75" x14ac:dyDescent="0.25">
      <c r="A19" s="6"/>
      <c r="B19" s="10"/>
      <c r="C19" s="10"/>
      <c r="D19" s="10"/>
      <c r="E19" s="10"/>
      <c r="F19" s="10"/>
      <c r="G19" s="10"/>
      <c r="H19" s="10"/>
      <c r="I19" s="10"/>
      <c r="J19" s="10"/>
      <c r="K19" s="10"/>
      <c r="L19" s="10"/>
      <c r="M19" s="10"/>
      <c r="N19" s="10"/>
      <c r="O19" s="10"/>
      <c r="P19" s="10"/>
      <c r="Q19" s="10"/>
      <c r="R19" s="10"/>
      <c r="S19" s="10"/>
      <c r="T19" s="10"/>
      <c r="X19" s="7"/>
    </row>
    <row r="20" spans="1:24" ht="15.75" x14ac:dyDescent="0.25">
      <c r="A20" s="6"/>
      <c r="B20" s="10"/>
      <c r="C20" s="10"/>
      <c r="D20" s="10"/>
      <c r="E20" s="10"/>
      <c r="F20" s="10"/>
      <c r="G20" s="10"/>
      <c r="H20" s="10"/>
      <c r="I20" s="10"/>
      <c r="J20" s="10"/>
      <c r="K20" s="10"/>
      <c r="L20" s="10"/>
      <c r="M20" s="10"/>
      <c r="N20" s="10"/>
      <c r="O20" s="10"/>
      <c r="P20" s="10"/>
      <c r="Q20" s="10"/>
      <c r="R20" s="10"/>
      <c r="S20" s="10"/>
      <c r="T20" s="10"/>
      <c r="X20" s="7"/>
    </row>
    <row r="21" spans="1:24" ht="15.75" x14ac:dyDescent="0.25">
      <c r="A21" s="6"/>
      <c r="B21" s="10"/>
      <c r="C21" s="10"/>
      <c r="D21" s="10"/>
      <c r="E21" s="10"/>
      <c r="F21" s="10"/>
      <c r="G21" s="10"/>
      <c r="H21" s="10"/>
      <c r="I21" s="10"/>
      <c r="J21" s="10"/>
      <c r="K21" s="10"/>
      <c r="L21" s="10"/>
      <c r="M21" s="10"/>
      <c r="N21" s="10"/>
      <c r="O21" s="10"/>
      <c r="P21" s="10"/>
      <c r="Q21" s="10"/>
      <c r="R21" s="10"/>
      <c r="S21" s="10"/>
      <c r="T21" s="10"/>
      <c r="X21" s="7"/>
    </row>
    <row r="22" spans="1:24" ht="15.75" x14ac:dyDescent="0.25">
      <c r="A22" s="6"/>
      <c r="B22" s="10"/>
      <c r="C22" s="10"/>
      <c r="D22" s="10"/>
      <c r="E22" s="10"/>
      <c r="F22" s="10"/>
      <c r="G22" s="10"/>
      <c r="H22" s="10"/>
      <c r="I22" s="10"/>
      <c r="J22" s="10"/>
      <c r="K22" s="10"/>
      <c r="L22" s="10"/>
      <c r="M22" s="10"/>
      <c r="N22" s="10"/>
      <c r="O22" s="10"/>
      <c r="P22" s="10"/>
      <c r="Q22" s="10"/>
      <c r="R22" s="10"/>
      <c r="S22" s="10"/>
      <c r="T22" s="10"/>
      <c r="X22" s="7"/>
    </row>
    <row r="23" spans="1:24" ht="15.75" x14ac:dyDescent="0.25">
      <c r="A23" s="6"/>
      <c r="B23" s="10"/>
      <c r="C23" s="10"/>
      <c r="D23" s="10"/>
      <c r="E23" s="10"/>
      <c r="F23" s="10"/>
      <c r="G23" s="10"/>
      <c r="H23" s="10"/>
      <c r="I23" s="10"/>
      <c r="J23" s="10"/>
      <c r="K23" s="10"/>
      <c r="L23" s="10"/>
      <c r="M23" s="10"/>
      <c r="N23" s="10"/>
      <c r="O23" s="10"/>
      <c r="P23" s="10"/>
      <c r="Q23" s="10"/>
      <c r="R23" s="10"/>
      <c r="S23" s="10"/>
      <c r="T23" s="10"/>
      <c r="X23" s="7"/>
    </row>
    <row r="24" spans="1:24" ht="15.75" x14ac:dyDescent="0.25">
      <c r="A24" s="6"/>
      <c r="B24" s="10"/>
      <c r="C24" s="10"/>
      <c r="D24" s="10"/>
      <c r="E24" s="10"/>
      <c r="F24" s="10"/>
      <c r="G24" s="10"/>
      <c r="H24" s="10"/>
      <c r="I24" s="10"/>
      <c r="J24" s="10"/>
      <c r="K24" s="10"/>
      <c r="L24" s="10"/>
      <c r="M24" s="10"/>
      <c r="N24" s="10"/>
      <c r="O24" s="10"/>
      <c r="P24" s="10"/>
      <c r="Q24" s="10"/>
      <c r="R24" s="10"/>
      <c r="S24" s="10"/>
      <c r="T24" s="10"/>
      <c r="X24" s="7"/>
    </row>
    <row r="25" spans="1:24" ht="32.25" customHeight="1" x14ac:dyDescent="0.25">
      <c r="A25" s="6"/>
      <c r="B25" s="10"/>
      <c r="C25" s="10"/>
      <c r="D25" s="10"/>
      <c r="E25" s="10"/>
      <c r="F25" s="10"/>
      <c r="G25" s="10"/>
      <c r="H25" s="10"/>
      <c r="I25" s="10"/>
      <c r="J25" s="10"/>
      <c r="K25" s="10"/>
      <c r="L25" s="10"/>
      <c r="M25" s="10"/>
      <c r="N25" s="10"/>
      <c r="O25" s="10"/>
      <c r="P25" s="10"/>
      <c r="Q25" s="10"/>
      <c r="R25" s="10"/>
      <c r="S25" s="10"/>
      <c r="T25" s="10"/>
      <c r="X25" s="7"/>
    </row>
    <row r="26" spans="1:24" ht="28.5" x14ac:dyDescent="0.45">
      <c r="A26" s="6"/>
      <c r="B26" s="32"/>
      <c r="C26" s="31"/>
      <c r="D26" s="31"/>
      <c r="E26" s="31"/>
      <c r="F26" s="31"/>
      <c r="G26" s="31"/>
      <c r="H26" s="10"/>
      <c r="I26" s="10"/>
      <c r="J26" s="10"/>
      <c r="K26" s="10"/>
      <c r="L26" s="10"/>
      <c r="M26" s="10"/>
      <c r="N26" s="10"/>
      <c r="O26" s="10"/>
      <c r="Q26" s="27"/>
      <c r="R26" s="10"/>
      <c r="S26" s="10"/>
      <c r="T26" s="10"/>
      <c r="X26" s="7"/>
    </row>
    <row r="27" spans="1:24" ht="15.75" x14ac:dyDescent="0.25">
      <c r="A27" s="6"/>
      <c r="B27" s="10"/>
      <c r="C27" s="10"/>
      <c r="D27" s="10"/>
      <c r="E27" s="10"/>
      <c r="F27" s="10"/>
      <c r="G27" s="10"/>
      <c r="H27" s="10"/>
      <c r="I27" s="10"/>
      <c r="J27" s="10"/>
      <c r="K27" s="10"/>
      <c r="L27" s="10"/>
      <c r="M27" s="10"/>
      <c r="N27" s="10"/>
      <c r="O27" s="10"/>
      <c r="P27" s="10"/>
      <c r="Q27" s="10"/>
      <c r="R27" s="10"/>
      <c r="S27" s="10"/>
      <c r="T27" s="10"/>
      <c r="X27" s="7"/>
    </row>
    <row r="28" spans="1:24" ht="15.75" x14ac:dyDescent="0.25">
      <c r="A28" s="6"/>
      <c r="B28" s="10"/>
      <c r="C28" s="10"/>
      <c r="D28" s="10"/>
      <c r="E28" s="10"/>
      <c r="F28" s="10"/>
      <c r="G28" s="10"/>
      <c r="H28" s="10"/>
      <c r="I28" s="10"/>
      <c r="J28" s="10"/>
      <c r="K28" s="10"/>
      <c r="L28" s="10"/>
      <c r="M28" s="10"/>
      <c r="N28" s="10"/>
      <c r="O28" s="10"/>
      <c r="P28" s="10"/>
      <c r="Q28" s="10"/>
      <c r="R28" s="10"/>
      <c r="S28" s="10"/>
      <c r="T28" s="10"/>
      <c r="X28" s="7"/>
    </row>
    <row r="29" spans="1:24" ht="15.75" x14ac:dyDescent="0.25">
      <c r="A29" s="6"/>
      <c r="B29" s="10"/>
      <c r="C29" s="10"/>
      <c r="D29" s="10"/>
      <c r="E29" s="10"/>
      <c r="F29" s="10"/>
      <c r="G29" s="10"/>
      <c r="H29" s="10"/>
      <c r="I29" s="10"/>
      <c r="J29" s="10"/>
      <c r="K29" s="10"/>
      <c r="L29" s="10"/>
      <c r="M29" s="10"/>
      <c r="N29" s="10"/>
      <c r="O29" s="10"/>
      <c r="P29" s="10"/>
      <c r="Q29" s="10"/>
      <c r="R29" s="10"/>
      <c r="S29" s="10"/>
      <c r="T29" s="10"/>
      <c r="X29" s="7"/>
    </row>
    <row r="30" spans="1:24" ht="15.75" x14ac:dyDescent="0.25">
      <c r="A30" s="6"/>
      <c r="B30" s="23"/>
      <c r="C30" s="10"/>
      <c r="D30" s="10"/>
      <c r="E30" s="10"/>
      <c r="F30" s="10"/>
      <c r="G30" s="10"/>
      <c r="H30" s="10"/>
      <c r="I30" s="10"/>
      <c r="J30" s="10"/>
      <c r="K30" s="10"/>
      <c r="L30" s="10"/>
      <c r="M30" s="10"/>
      <c r="N30" s="10"/>
      <c r="O30" s="10"/>
      <c r="P30" s="10"/>
      <c r="Q30" s="10"/>
      <c r="R30" s="10"/>
      <c r="S30" s="10"/>
      <c r="T30" s="10"/>
      <c r="X30" s="7"/>
    </row>
    <row r="31" spans="1:24" ht="15.75" x14ac:dyDescent="0.25">
      <c r="A31" s="6"/>
      <c r="B31" s="23"/>
      <c r="C31" s="10"/>
      <c r="D31" s="10"/>
      <c r="E31" s="10"/>
      <c r="F31" s="10"/>
      <c r="G31" s="10"/>
      <c r="H31" s="10"/>
      <c r="I31" s="10"/>
      <c r="J31" s="10"/>
      <c r="K31" s="10"/>
      <c r="L31" s="10"/>
      <c r="M31" s="10"/>
      <c r="N31" s="10"/>
      <c r="O31" s="10"/>
      <c r="P31" s="10"/>
      <c r="Q31" s="10"/>
      <c r="R31" s="10"/>
      <c r="S31" s="10"/>
      <c r="T31" s="10"/>
      <c r="X31" s="7"/>
    </row>
    <row r="32" spans="1:24" ht="15.75" x14ac:dyDescent="0.25">
      <c r="A32" s="6"/>
      <c r="B32" s="23"/>
      <c r="C32" s="10"/>
      <c r="D32" s="10"/>
      <c r="E32" s="10"/>
      <c r="F32" s="10"/>
      <c r="G32" s="10"/>
      <c r="H32" s="10"/>
      <c r="I32" s="10"/>
      <c r="J32" s="10"/>
      <c r="K32" s="10"/>
      <c r="L32" s="10"/>
      <c r="M32" s="10"/>
      <c r="N32" s="10"/>
      <c r="O32" s="10"/>
      <c r="P32" s="10"/>
      <c r="Q32" s="10"/>
      <c r="R32" s="10"/>
      <c r="S32" s="10"/>
      <c r="T32" s="10"/>
      <c r="X32" s="7"/>
    </row>
    <row r="33" spans="1:24" ht="15.75" x14ac:dyDescent="0.25">
      <c r="A33" s="6"/>
      <c r="B33" s="23"/>
      <c r="C33" s="10"/>
      <c r="D33" s="10"/>
      <c r="E33" s="10"/>
      <c r="F33" s="10"/>
      <c r="G33" s="10"/>
      <c r="H33" s="10"/>
      <c r="I33" s="10"/>
      <c r="J33" s="10"/>
      <c r="K33" s="10"/>
      <c r="L33" s="10"/>
      <c r="M33" s="10"/>
      <c r="N33" s="10"/>
      <c r="O33" s="10"/>
      <c r="P33" s="10"/>
      <c r="Q33" s="10"/>
      <c r="R33" s="10"/>
      <c r="S33" s="10"/>
      <c r="T33" s="10"/>
      <c r="X33" s="7"/>
    </row>
    <row r="34" spans="1:24" ht="15.75" x14ac:dyDescent="0.25">
      <c r="A34" s="6"/>
      <c r="B34" s="23"/>
      <c r="C34" s="10"/>
      <c r="D34" s="10"/>
      <c r="E34" s="10"/>
      <c r="F34" s="10"/>
      <c r="G34" s="10"/>
      <c r="H34" s="10"/>
      <c r="I34" s="10"/>
      <c r="J34" s="10"/>
      <c r="K34" s="10"/>
      <c r="L34" s="10"/>
      <c r="M34" s="10"/>
      <c r="N34" s="10"/>
      <c r="O34" s="10"/>
      <c r="P34" s="10"/>
      <c r="Q34" s="10"/>
      <c r="R34" s="10"/>
      <c r="S34" s="10"/>
      <c r="T34" s="10"/>
      <c r="X34" s="7"/>
    </row>
    <row r="35" spans="1:24" ht="15.75" x14ac:dyDescent="0.25">
      <c r="A35" s="6"/>
      <c r="B35" s="33"/>
      <c r="C35" s="10"/>
      <c r="D35" s="10"/>
      <c r="E35" s="10"/>
      <c r="F35" s="10"/>
      <c r="G35" s="10"/>
      <c r="H35" s="10"/>
      <c r="I35" s="10"/>
      <c r="J35" s="10"/>
      <c r="K35" s="10"/>
      <c r="L35" s="10"/>
      <c r="M35" s="10"/>
      <c r="N35" s="10"/>
      <c r="O35" s="10"/>
      <c r="P35" s="10"/>
      <c r="Q35" s="10"/>
      <c r="X35" s="7"/>
    </row>
    <row r="36" spans="1:24" ht="15.75" x14ac:dyDescent="0.25">
      <c r="A36" s="6"/>
      <c r="B36" s="10"/>
      <c r="C36" s="10"/>
      <c r="D36" s="10"/>
      <c r="E36" s="10"/>
      <c r="F36" s="10"/>
      <c r="G36" s="10"/>
      <c r="H36" s="10"/>
      <c r="I36" s="10"/>
      <c r="J36" s="10"/>
      <c r="K36" s="10"/>
      <c r="L36" s="10"/>
      <c r="M36" s="10"/>
      <c r="N36" s="10"/>
      <c r="O36" s="10"/>
      <c r="P36" s="10"/>
      <c r="Q36" s="10"/>
      <c r="X36" s="7"/>
    </row>
    <row r="37" spans="1:24" ht="15.75" x14ac:dyDescent="0.25">
      <c r="A37" s="6"/>
      <c r="B37" s="23"/>
      <c r="C37" s="10"/>
      <c r="D37" s="10"/>
      <c r="E37" s="10"/>
      <c r="F37" s="10"/>
      <c r="G37" s="10"/>
      <c r="H37" s="10"/>
      <c r="I37" s="10"/>
      <c r="J37" s="10"/>
      <c r="K37" s="10"/>
      <c r="L37" s="10"/>
      <c r="M37" s="10"/>
      <c r="N37" s="10"/>
      <c r="O37" s="10"/>
      <c r="P37" s="10"/>
      <c r="Q37" s="10"/>
      <c r="X37" s="7"/>
    </row>
    <row r="38" spans="1:24" ht="15.75" x14ac:dyDescent="0.25">
      <c r="A38" s="6"/>
      <c r="B38" s="23"/>
      <c r="C38" s="10"/>
      <c r="D38" s="10"/>
      <c r="E38" s="10"/>
      <c r="F38" s="10"/>
      <c r="G38" s="10"/>
      <c r="H38" s="10"/>
      <c r="I38" s="10"/>
      <c r="J38" s="10"/>
      <c r="K38" s="10"/>
      <c r="L38" s="10"/>
      <c r="M38" s="10"/>
      <c r="N38" s="10"/>
      <c r="O38" s="10"/>
      <c r="P38" s="10"/>
      <c r="Q38" s="10"/>
      <c r="X38" s="7"/>
    </row>
    <row r="39" spans="1:24" ht="15.75" x14ac:dyDescent="0.25">
      <c r="A39" s="6"/>
      <c r="B39" s="23"/>
      <c r="C39" s="10"/>
      <c r="D39" s="10"/>
      <c r="E39" s="10"/>
      <c r="F39" s="10"/>
      <c r="G39" s="10"/>
      <c r="H39" s="10"/>
      <c r="I39" s="10"/>
      <c r="J39" s="10"/>
      <c r="K39" s="10"/>
      <c r="L39" s="10"/>
      <c r="M39" s="10"/>
      <c r="N39" s="10"/>
      <c r="O39" s="10"/>
      <c r="P39" s="10"/>
      <c r="Q39" s="10"/>
      <c r="X39" s="7"/>
    </row>
    <row r="40" spans="1:24" ht="15.75" x14ac:dyDescent="0.25">
      <c r="A40" s="6"/>
      <c r="B40" s="23"/>
      <c r="C40" s="10"/>
      <c r="D40" s="10"/>
      <c r="E40" s="10"/>
      <c r="F40" s="10"/>
      <c r="G40" s="10"/>
      <c r="H40" s="10"/>
      <c r="I40" s="10"/>
      <c r="J40" s="10"/>
      <c r="K40" s="10"/>
      <c r="L40" s="10"/>
      <c r="M40" s="10"/>
      <c r="N40" s="10"/>
      <c r="O40" s="10"/>
      <c r="P40" s="10"/>
      <c r="Q40" s="10"/>
      <c r="X40" s="7"/>
    </row>
    <row r="41" spans="1:24" ht="15.75" x14ac:dyDescent="0.25">
      <c r="A41" s="6"/>
      <c r="B41" s="10"/>
      <c r="C41" s="10"/>
      <c r="D41" s="10"/>
      <c r="E41" s="10"/>
      <c r="F41" s="10"/>
      <c r="G41" s="10"/>
      <c r="H41" s="10"/>
      <c r="I41" s="10"/>
      <c r="J41" s="10"/>
      <c r="K41" s="10"/>
      <c r="L41" s="10"/>
      <c r="M41" s="10"/>
      <c r="N41" s="10"/>
      <c r="O41" s="10"/>
      <c r="P41" s="10"/>
      <c r="Q41" s="10"/>
      <c r="X41" s="7"/>
    </row>
    <row r="42" spans="1:24" ht="15.75" x14ac:dyDescent="0.25">
      <c r="A42" s="6"/>
      <c r="B42" s="10"/>
      <c r="C42" s="10"/>
      <c r="D42" s="10"/>
      <c r="E42" s="10"/>
      <c r="F42" s="10"/>
      <c r="G42" s="10"/>
      <c r="H42" s="10"/>
      <c r="I42" s="10"/>
      <c r="J42" s="10"/>
      <c r="K42" s="10"/>
      <c r="L42" s="10"/>
      <c r="M42" s="10"/>
      <c r="N42" s="10"/>
      <c r="O42" s="10"/>
      <c r="P42" s="10"/>
      <c r="Q42" s="10"/>
      <c r="X42" s="7"/>
    </row>
    <row r="43" spans="1:24" ht="15.75" x14ac:dyDescent="0.25">
      <c r="A43" s="6"/>
      <c r="B43" s="10"/>
      <c r="C43" s="10"/>
      <c r="D43" s="10"/>
      <c r="E43" s="10"/>
      <c r="F43" s="10"/>
      <c r="G43" s="10"/>
      <c r="H43" s="10"/>
      <c r="I43" s="10"/>
      <c r="J43" s="10"/>
      <c r="K43" s="10"/>
      <c r="L43" s="10"/>
      <c r="M43" s="10"/>
      <c r="N43" s="10"/>
      <c r="O43" s="10"/>
      <c r="P43" s="10"/>
      <c r="Q43" s="10"/>
      <c r="X43" s="7"/>
    </row>
    <row r="44" spans="1:24" ht="16.5" thickBot="1" x14ac:dyDescent="0.3">
      <c r="A44" s="11"/>
      <c r="B44" s="34"/>
      <c r="C44" s="34"/>
      <c r="D44" s="34"/>
      <c r="E44" s="34"/>
      <c r="F44" s="34"/>
      <c r="G44" s="34"/>
      <c r="H44" s="34"/>
      <c r="I44" s="34"/>
      <c r="J44" s="34"/>
      <c r="K44" s="34"/>
      <c r="L44" s="34"/>
      <c r="M44" s="34"/>
      <c r="N44" s="34"/>
      <c r="O44" s="34"/>
      <c r="P44" s="34"/>
      <c r="Q44" s="34"/>
      <c r="R44" s="8"/>
      <c r="S44" s="8"/>
      <c r="T44" s="8"/>
      <c r="U44" s="8"/>
      <c r="V44" s="8"/>
      <c r="W44" s="8"/>
      <c r="X44" s="9"/>
    </row>
    <row r="46" spans="1:24" ht="15.75" x14ac:dyDescent="0.25">
      <c r="B46" s="10"/>
      <c r="C46" s="10"/>
      <c r="D46" s="10"/>
      <c r="E46" s="10"/>
      <c r="F46" s="10"/>
      <c r="G46" s="10"/>
      <c r="H46" s="10"/>
      <c r="I46" s="10"/>
      <c r="J46" s="10"/>
      <c r="K46" s="10"/>
      <c r="L46" s="10"/>
      <c r="M46" s="10"/>
      <c r="N46" s="10"/>
      <c r="O46" s="10"/>
      <c r="P46" s="10"/>
      <c r="Q46" s="10"/>
    </row>
    <row r="47" spans="1:24" ht="15.75" x14ac:dyDescent="0.25">
      <c r="B47" s="10"/>
      <c r="C47" s="10"/>
      <c r="D47" s="10"/>
      <c r="E47" s="10"/>
      <c r="F47" s="10"/>
      <c r="G47" s="10"/>
      <c r="H47" s="10"/>
      <c r="I47" s="10"/>
      <c r="J47" s="10"/>
      <c r="K47" s="10"/>
      <c r="L47" s="10"/>
      <c r="M47" s="10"/>
      <c r="N47" s="10"/>
      <c r="O47" s="10"/>
      <c r="P47" s="10"/>
      <c r="Q47" s="10"/>
    </row>
    <row r="48" spans="1:24" ht="15.75" x14ac:dyDescent="0.25">
      <c r="B48" s="10"/>
      <c r="C48" s="10"/>
      <c r="D48" s="10"/>
      <c r="E48" s="10"/>
      <c r="F48" s="10"/>
      <c r="G48" s="10"/>
      <c r="H48" s="10"/>
      <c r="I48" s="10"/>
      <c r="J48" s="10"/>
      <c r="K48" s="10"/>
      <c r="L48" s="10"/>
      <c r="M48" s="10"/>
      <c r="N48" s="10"/>
      <c r="O48" s="10"/>
      <c r="P48" s="10"/>
      <c r="Q48" s="10"/>
    </row>
    <row r="49" spans="2:17" ht="15.75" x14ac:dyDescent="0.25">
      <c r="B49" s="10"/>
      <c r="C49" s="10"/>
      <c r="D49" s="10"/>
      <c r="E49" s="10"/>
      <c r="F49" s="10"/>
      <c r="G49" s="10"/>
      <c r="H49" s="10"/>
      <c r="I49" s="10"/>
      <c r="J49" s="10"/>
      <c r="K49" s="10"/>
      <c r="L49" s="10"/>
      <c r="M49" s="10"/>
      <c r="N49" s="10"/>
      <c r="O49" s="10"/>
      <c r="P49" s="10"/>
      <c r="Q49" s="10"/>
    </row>
    <row r="50" spans="2:17" ht="15.75" x14ac:dyDescent="0.25">
      <c r="B50" s="10"/>
      <c r="C50" s="10"/>
      <c r="D50" s="10"/>
      <c r="E50" s="10"/>
      <c r="F50" s="10"/>
      <c r="G50" s="10"/>
      <c r="H50" s="10"/>
      <c r="I50" s="10"/>
      <c r="J50" s="10"/>
      <c r="K50" s="10"/>
      <c r="L50" s="10"/>
      <c r="M50" s="10"/>
      <c r="N50" s="10"/>
      <c r="O50" s="10"/>
      <c r="P50" s="10"/>
      <c r="Q50" s="10"/>
    </row>
    <row r="51" spans="2:17" ht="15.75" x14ac:dyDescent="0.25">
      <c r="B51" s="10"/>
      <c r="C51" s="10"/>
      <c r="D51" s="10"/>
      <c r="E51" s="10"/>
      <c r="F51" s="10"/>
      <c r="G51" s="10"/>
      <c r="H51" s="10"/>
      <c r="I51" s="10"/>
      <c r="J51" s="10"/>
      <c r="K51" s="10"/>
      <c r="L51" s="10"/>
      <c r="M51" s="10"/>
      <c r="N51" s="10"/>
      <c r="O51" s="10"/>
      <c r="P51" s="10"/>
      <c r="Q51" s="10"/>
    </row>
    <row r="52" spans="2:17" ht="15.75" x14ac:dyDescent="0.25">
      <c r="B52" s="10"/>
      <c r="C52" s="10"/>
      <c r="D52" s="10"/>
      <c r="E52" s="10"/>
      <c r="F52" s="10"/>
      <c r="G52" s="10"/>
      <c r="H52" s="10"/>
      <c r="I52" s="10"/>
      <c r="J52" s="10"/>
      <c r="K52" s="10"/>
      <c r="L52" s="10"/>
      <c r="M52" s="10"/>
      <c r="N52" s="10"/>
      <c r="O52" s="10"/>
      <c r="P52" s="10"/>
      <c r="Q52" s="10"/>
    </row>
    <row r="53" spans="2:17" ht="15.75" x14ac:dyDescent="0.25">
      <c r="B53" s="10"/>
      <c r="C53" s="10"/>
      <c r="D53" s="10"/>
      <c r="E53" s="10"/>
      <c r="F53" s="10"/>
      <c r="G53" s="10"/>
      <c r="H53" s="10"/>
      <c r="I53" s="10"/>
      <c r="J53" s="10"/>
      <c r="K53" s="10"/>
      <c r="L53" s="10"/>
      <c r="M53" s="10"/>
      <c r="N53" s="10"/>
      <c r="O53" s="10"/>
      <c r="P53" s="10"/>
      <c r="Q53" s="10"/>
    </row>
  </sheetData>
  <sheetProtection sheet="1" objects="1" scenarios="1"/>
  <mergeCells count="1">
    <mergeCell ref="A1:X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717D6-75CA-4E4D-ACE7-734C4A14019B}">
  <sheetPr>
    <pageSetUpPr fitToPage="1"/>
  </sheetPr>
  <dimension ref="A1:V51"/>
  <sheetViews>
    <sheetView tabSelected="1" zoomScale="80" zoomScaleNormal="80" workbookViewId="0">
      <selection activeCell="G14" sqref="G14"/>
    </sheetView>
  </sheetViews>
  <sheetFormatPr defaultColWidth="9.140625" defaultRowHeight="15" x14ac:dyDescent="0.25"/>
  <cols>
    <col min="1" max="1" width="9.140625" style="51" customWidth="1"/>
    <col min="2" max="2" width="14.42578125" style="51" customWidth="1"/>
    <col min="3" max="3" width="9.7109375" style="51" customWidth="1"/>
    <col min="4" max="4" width="14.140625" style="51" customWidth="1"/>
    <col min="5" max="5" width="12.140625" style="51" customWidth="1"/>
    <col min="6" max="6" width="12.140625" style="51" bestFit="1" customWidth="1"/>
    <col min="7" max="7" width="16.7109375" style="51" customWidth="1"/>
    <col min="8" max="8" width="19.28515625" style="51" customWidth="1"/>
    <col min="9" max="9" width="21" style="51" customWidth="1"/>
    <col min="10" max="10" width="18.5703125" style="51" customWidth="1"/>
    <col min="11" max="11" width="14.28515625" style="51" customWidth="1"/>
    <col min="12" max="12" width="13.28515625" style="51" customWidth="1"/>
    <col min="13" max="13" width="14.85546875" style="51" customWidth="1"/>
    <col min="14" max="15" width="12" style="51" bestFit="1" customWidth="1"/>
    <col min="16" max="17" width="13.42578125" style="51" bestFit="1" customWidth="1"/>
    <col min="18" max="18" width="16.7109375" style="51" customWidth="1"/>
    <col min="19" max="19" width="15.85546875" style="51" bestFit="1" customWidth="1"/>
    <col min="20" max="20" width="17.28515625" style="51" customWidth="1"/>
    <col min="21" max="16384" width="9.140625" style="51"/>
  </cols>
  <sheetData>
    <row r="1" spans="1:22" ht="15" customHeight="1" x14ac:dyDescent="0.55000000000000004">
      <c r="A1" s="47" t="s">
        <v>35</v>
      </c>
      <c r="B1" s="48"/>
      <c r="C1" s="48"/>
      <c r="D1" s="48"/>
      <c r="E1" s="48"/>
      <c r="F1" s="48"/>
      <c r="G1" s="48"/>
      <c r="H1" s="48"/>
      <c r="I1" s="48"/>
      <c r="J1" s="48"/>
      <c r="K1" s="48"/>
      <c r="L1" s="48"/>
      <c r="M1" s="48"/>
      <c r="N1" s="48"/>
      <c r="O1" s="48"/>
      <c r="P1" s="48"/>
      <c r="Q1" s="48"/>
      <c r="R1" s="48"/>
      <c r="S1" s="48"/>
      <c r="T1" s="49"/>
      <c r="U1" s="50"/>
      <c r="V1" s="50"/>
    </row>
    <row r="2" spans="1:22" ht="50.25" customHeight="1" thickBot="1" x14ac:dyDescent="0.6">
      <c r="A2" s="52"/>
      <c r="B2" s="53"/>
      <c r="C2" s="53"/>
      <c r="D2" s="53"/>
      <c r="E2" s="53"/>
      <c r="F2" s="53"/>
      <c r="G2" s="53"/>
      <c r="H2" s="53"/>
      <c r="I2" s="53"/>
      <c r="J2" s="53"/>
      <c r="K2" s="53"/>
      <c r="L2" s="53"/>
      <c r="M2" s="53"/>
      <c r="N2" s="53"/>
      <c r="O2" s="53"/>
      <c r="P2" s="53"/>
      <c r="Q2" s="53"/>
      <c r="R2" s="53"/>
      <c r="S2" s="53"/>
      <c r="T2" s="54"/>
      <c r="U2" s="50"/>
      <c r="V2" s="50"/>
    </row>
    <row r="3" spans="1:22" ht="40.5" customHeight="1" x14ac:dyDescent="0.25">
      <c r="A3" s="55"/>
      <c r="T3" s="56"/>
    </row>
    <row r="4" spans="1:22" ht="29.25" thickBot="1" x14ac:dyDescent="0.5">
      <c r="A4" s="55"/>
      <c r="B4" s="57" t="s">
        <v>73</v>
      </c>
      <c r="C4" s="58"/>
      <c r="D4" s="58"/>
      <c r="E4" s="59"/>
      <c r="T4" s="56"/>
    </row>
    <row r="5" spans="1:22" ht="24" x14ac:dyDescent="0.4">
      <c r="A5" s="55"/>
      <c r="B5" s="60"/>
      <c r="C5" s="61" t="s">
        <v>42</v>
      </c>
      <c r="D5" s="164" t="s">
        <v>63</v>
      </c>
      <c r="E5" s="165"/>
      <c r="T5" s="56"/>
    </row>
    <row r="6" spans="1:22" ht="24.75" thickBot="1" x14ac:dyDescent="0.45">
      <c r="A6" s="55"/>
      <c r="B6" s="62"/>
      <c r="C6" s="63" t="s">
        <v>41</v>
      </c>
      <c r="D6" s="166">
        <v>0.73799999999999999</v>
      </c>
      <c r="E6" s="167"/>
      <c r="F6" s="64" t="s">
        <v>55</v>
      </c>
      <c r="T6" s="56"/>
    </row>
    <row r="7" spans="1:22" ht="45.75" customHeight="1" thickBot="1" x14ac:dyDescent="0.3">
      <c r="A7" s="55"/>
      <c r="T7" s="56"/>
    </row>
    <row r="8" spans="1:22" ht="24.75" thickBot="1" x14ac:dyDescent="0.3">
      <c r="A8" s="55"/>
      <c r="B8" s="65"/>
      <c r="C8" s="66" t="s">
        <v>37</v>
      </c>
      <c r="D8" s="151">
        <v>1</v>
      </c>
      <c r="E8" s="67" t="s">
        <v>55</v>
      </c>
      <c r="T8" s="56"/>
    </row>
    <row r="9" spans="1:22" ht="40.5" customHeight="1" x14ac:dyDescent="0.25">
      <c r="A9" s="55"/>
      <c r="B9" s="68"/>
      <c r="C9" s="68"/>
      <c r="E9" s="69"/>
      <c r="T9" s="56"/>
    </row>
    <row r="10" spans="1:22" ht="29.25" thickBot="1" x14ac:dyDescent="0.5">
      <c r="A10" s="55"/>
      <c r="B10" s="57" t="s">
        <v>12</v>
      </c>
      <c r="C10" s="58"/>
      <c r="D10" s="58"/>
      <c r="E10" s="59"/>
      <c r="T10" s="56"/>
    </row>
    <row r="11" spans="1:22" ht="18.75" customHeight="1" x14ac:dyDescent="0.25">
      <c r="A11" s="55"/>
      <c r="B11" s="70"/>
      <c r="C11" s="71" t="s">
        <v>13</v>
      </c>
      <c r="D11" s="152">
        <v>50</v>
      </c>
      <c r="E11" s="72" t="s">
        <v>14</v>
      </c>
      <c r="T11" s="56"/>
    </row>
    <row r="12" spans="1:22" ht="23.25" customHeight="1" x14ac:dyDescent="0.25">
      <c r="A12" s="55"/>
      <c r="B12" s="73"/>
      <c r="C12" s="74" t="s">
        <v>16</v>
      </c>
      <c r="D12" s="153">
        <v>3.0000000000000001E-3</v>
      </c>
      <c r="E12" s="72" t="s">
        <v>17</v>
      </c>
      <c r="T12" s="56"/>
    </row>
    <row r="13" spans="1:22" ht="15.75" x14ac:dyDescent="0.25">
      <c r="A13" s="55"/>
      <c r="B13" s="73"/>
      <c r="C13" s="74" t="s">
        <v>60</v>
      </c>
      <c r="D13" s="154">
        <v>0.3</v>
      </c>
      <c r="E13" s="72" t="s">
        <v>17</v>
      </c>
      <c r="T13" s="56"/>
    </row>
    <row r="14" spans="1:22" ht="15.75" x14ac:dyDescent="0.25">
      <c r="A14" s="55"/>
      <c r="B14" s="73"/>
      <c r="C14" s="74" t="s">
        <v>20</v>
      </c>
      <c r="D14" s="75">
        <f>($D$11*$D$12)/$D$13</f>
        <v>0.5</v>
      </c>
      <c r="E14" s="72" t="s">
        <v>14</v>
      </c>
      <c r="T14" s="56"/>
    </row>
    <row r="15" spans="1:22" ht="15.75" x14ac:dyDescent="0.25">
      <c r="A15" s="55"/>
      <c r="B15" s="73"/>
      <c r="C15" s="74" t="s">
        <v>22</v>
      </c>
      <c r="D15" s="155">
        <v>0.3</v>
      </c>
      <c r="E15" s="72" t="s">
        <v>23</v>
      </c>
      <c r="T15" s="56"/>
    </row>
    <row r="16" spans="1:22" ht="16.5" thickBot="1" x14ac:dyDescent="0.3">
      <c r="A16" s="55"/>
      <c r="B16" s="76"/>
      <c r="C16" s="77" t="s">
        <v>24</v>
      </c>
      <c r="D16" s="156">
        <v>1.1279999999999999</v>
      </c>
      <c r="E16" s="78" t="s">
        <v>17</v>
      </c>
      <c r="T16" s="56"/>
    </row>
    <row r="17" spans="1:20" ht="35.25" customHeight="1" thickBot="1" x14ac:dyDescent="0.3">
      <c r="A17" s="70"/>
      <c r="F17" s="69"/>
      <c r="G17" s="69"/>
      <c r="T17" s="56"/>
    </row>
    <row r="18" spans="1:20" ht="24.75" thickBot="1" x14ac:dyDescent="0.45">
      <c r="A18" s="55"/>
      <c r="B18" s="79" t="s">
        <v>46</v>
      </c>
      <c r="C18" s="80"/>
      <c r="D18" s="80"/>
      <c r="E18" s="157">
        <v>0</v>
      </c>
      <c r="F18" s="81" t="s">
        <v>25</v>
      </c>
      <c r="G18" s="69"/>
      <c r="T18" s="56"/>
    </row>
    <row r="19" spans="1:20" ht="15.75" x14ac:dyDescent="0.25">
      <c r="A19" s="55"/>
      <c r="B19" s="71"/>
      <c r="C19" s="82"/>
      <c r="T19" s="56"/>
    </row>
    <row r="20" spans="1:20" ht="18.75" customHeight="1" x14ac:dyDescent="0.25">
      <c r="A20" s="55"/>
      <c r="B20" s="71"/>
      <c r="T20" s="56"/>
    </row>
    <row r="21" spans="1:20" ht="15.75" customHeight="1" x14ac:dyDescent="0.25">
      <c r="A21" s="55"/>
      <c r="T21" s="56"/>
    </row>
    <row r="22" spans="1:20" x14ac:dyDescent="0.25">
      <c r="A22" s="55"/>
      <c r="T22" s="56"/>
    </row>
    <row r="23" spans="1:20" ht="29.25" thickBot="1" x14ac:dyDescent="0.5">
      <c r="A23" s="55"/>
      <c r="J23" s="57" t="s">
        <v>36</v>
      </c>
      <c r="K23" s="58"/>
      <c r="L23" s="58"/>
      <c r="M23" s="58"/>
      <c r="N23" s="58"/>
      <c r="O23" s="58"/>
      <c r="P23" s="58"/>
      <c r="Q23" s="58"/>
      <c r="R23" s="58"/>
      <c r="S23" s="59"/>
      <c r="T23" s="56"/>
    </row>
    <row r="24" spans="1:20" ht="19.5" customHeight="1" x14ac:dyDescent="0.25">
      <c r="A24" s="55"/>
      <c r="B24" s="83" t="s">
        <v>52</v>
      </c>
      <c r="C24" s="84"/>
      <c r="D24" s="84"/>
      <c r="E24" s="84"/>
      <c r="F24" s="84"/>
      <c r="G24" s="84"/>
      <c r="H24" s="85"/>
      <c r="J24" s="86" t="s">
        <v>38</v>
      </c>
      <c r="K24" s="87" t="s">
        <v>45</v>
      </c>
      <c r="L24" s="88"/>
      <c r="M24" s="87" t="s">
        <v>62</v>
      </c>
      <c r="N24" s="89"/>
      <c r="O24" s="88"/>
      <c r="P24" s="87" t="s">
        <v>26</v>
      </c>
      <c r="Q24" s="89"/>
      <c r="R24" s="89"/>
      <c r="S24" s="88"/>
      <c r="T24" s="56"/>
    </row>
    <row r="25" spans="1:20" ht="16.5" customHeight="1" thickBot="1" x14ac:dyDescent="0.3">
      <c r="A25" s="55"/>
      <c r="B25" s="57"/>
      <c r="C25" s="58"/>
      <c r="D25" s="58"/>
      <c r="E25" s="58"/>
      <c r="F25" s="58"/>
      <c r="G25" s="58"/>
      <c r="H25" s="59"/>
      <c r="J25" s="90"/>
      <c r="K25" s="91"/>
      <c r="L25" s="92"/>
      <c r="M25" s="91"/>
      <c r="N25" s="93"/>
      <c r="O25" s="92"/>
      <c r="P25" s="91"/>
      <c r="Q25" s="93"/>
      <c r="R25" s="93"/>
      <c r="S25" s="92"/>
      <c r="T25" s="56"/>
    </row>
    <row r="26" spans="1:20" ht="20.25" customHeight="1" x14ac:dyDescent="0.45">
      <c r="A26" s="55"/>
      <c r="B26" s="94"/>
      <c r="C26" s="95" t="s">
        <v>48</v>
      </c>
      <c r="D26" s="95"/>
      <c r="F26" s="95"/>
      <c r="G26" s="96"/>
      <c r="H26" s="97"/>
      <c r="J26" s="98" t="s">
        <v>48</v>
      </c>
      <c r="K26" s="99" t="s">
        <v>27</v>
      </c>
      <c r="L26" s="100" t="s">
        <v>27</v>
      </c>
      <c r="M26" s="94" t="s">
        <v>70</v>
      </c>
      <c r="N26" s="95" t="s">
        <v>54</v>
      </c>
      <c r="O26" s="100" t="s">
        <v>54</v>
      </c>
      <c r="P26" s="101"/>
      <c r="Q26" s="95"/>
      <c r="R26" s="95" t="s">
        <v>28</v>
      </c>
      <c r="S26" s="100" t="s">
        <v>28</v>
      </c>
      <c r="T26" s="102"/>
    </row>
    <row r="27" spans="1:20" ht="15.75" customHeight="1" x14ac:dyDescent="0.3">
      <c r="A27" s="55"/>
      <c r="B27" s="103"/>
      <c r="C27" s="104" t="s">
        <v>4</v>
      </c>
      <c r="D27" s="104" t="s">
        <v>5</v>
      </c>
      <c r="E27" s="105" t="s">
        <v>61</v>
      </c>
      <c r="F27" s="104" t="s">
        <v>6</v>
      </c>
      <c r="G27" s="106" t="s">
        <v>7</v>
      </c>
      <c r="H27" s="107" t="s">
        <v>44</v>
      </c>
      <c r="J27" s="108" t="s">
        <v>4</v>
      </c>
      <c r="K27" s="109" t="s">
        <v>29</v>
      </c>
      <c r="L27" s="105" t="s">
        <v>29</v>
      </c>
      <c r="M27" s="103" t="s">
        <v>71</v>
      </c>
      <c r="N27" s="104" t="str">
        <f>$D$5</f>
        <v>MtBE</v>
      </c>
      <c r="O27" s="110" t="str">
        <f>$D$5</f>
        <v>MtBE</v>
      </c>
      <c r="P27" s="104" t="s">
        <v>53</v>
      </c>
      <c r="Q27" s="104" t="s">
        <v>28</v>
      </c>
      <c r="R27" s="104" t="str">
        <f>$D$5</f>
        <v>MtBE</v>
      </c>
      <c r="S27" s="110" t="str">
        <f>$D$5</f>
        <v>MtBE</v>
      </c>
      <c r="T27" s="111"/>
    </row>
    <row r="28" spans="1:20" ht="16.5" customHeight="1" x14ac:dyDescent="0.3">
      <c r="A28" s="55"/>
      <c r="B28" s="112" t="s">
        <v>47</v>
      </c>
      <c r="C28" s="113" t="s">
        <v>56</v>
      </c>
      <c r="D28" s="113" t="s">
        <v>8</v>
      </c>
      <c r="E28" s="105" t="s">
        <v>8</v>
      </c>
      <c r="F28" s="113" t="s">
        <v>8</v>
      </c>
      <c r="G28" s="114" t="s">
        <v>8</v>
      </c>
      <c r="H28" s="107" t="s">
        <v>57</v>
      </c>
      <c r="J28" s="115" t="s">
        <v>56</v>
      </c>
      <c r="K28" s="116" t="s">
        <v>58</v>
      </c>
      <c r="L28" s="105" t="s">
        <v>59</v>
      </c>
      <c r="M28" s="112" t="s">
        <v>30</v>
      </c>
      <c r="N28" s="113" t="s">
        <v>31</v>
      </c>
      <c r="O28" s="117" t="s">
        <v>49</v>
      </c>
      <c r="P28" s="113" t="s">
        <v>57</v>
      </c>
      <c r="Q28" s="113" t="s">
        <v>57</v>
      </c>
      <c r="R28" s="113" t="s">
        <v>32</v>
      </c>
      <c r="S28" s="110" t="s">
        <v>50</v>
      </c>
      <c r="T28" s="111"/>
    </row>
    <row r="29" spans="1:20" ht="15.75" x14ac:dyDescent="0.25">
      <c r="A29" s="118"/>
      <c r="B29" s="119">
        <v>10</v>
      </c>
      <c r="C29" s="158">
        <v>5000</v>
      </c>
      <c r="D29" s="159">
        <v>20</v>
      </c>
      <c r="E29" s="120">
        <f t="shared" ref="E29:E38" si="0">IF(D29&gt;0, $D29+$E$18, "0")</f>
        <v>20</v>
      </c>
      <c r="F29" s="159">
        <v>10</v>
      </c>
      <c r="G29" s="162">
        <v>10</v>
      </c>
      <c r="H29" s="121">
        <f t="shared" ref="H29:H38" si="1">IF(D29&gt;0, (PI()*($E29/2)*($F29/2)), "")</f>
        <v>157.07963267948966</v>
      </c>
      <c r="J29" s="122">
        <f t="shared" ref="J29:J38" si="2">$C29</f>
        <v>5000</v>
      </c>
      <c r="K29" s="123">
        <f t="shared" ref="K29:K38" si="3">IF($D29&gt;0, (4/3)*PI()*($E29/2)*($F29/2)*($G29/2), "")</f>
        <v>1047.1975511965977</v>
      </c>
      <c r="L29" s="124">
        <f t="shared" ref="L29:L38" si="4">IF($D29&gt;0, $K29/27, "")</f>
        <v>38.78509448876288</v>
      </c>
      <c r="M29" s="125">
        <f>IF($D29&gt;0, IF($K29&gt;0,(($K29*$D$15)*'Conversion Parameters'!$C$4), ($K29*'Conversion Parameters'!$C$4*$D$15)), "")</f>
        <v>2350.074667703152</v>
      </c>
      <c r="N29" s="126">
        <f>IF($D29&gt;0, IF(($K29&gt;0),($D$16*$C29*($M29/'Conversion Parameters'!$C$4)*'Conversion Parameters'!$C$6),0), "")</f>
        <v>0.1106132128729119</v>
      </c>
      <c r="O29" s="127">
        <f>IF($D29&gt;0, ($N29/('Conversion Parameters'!$G$4*$D$6)), "")</f>
        <v>1.7965048815392338E-2</v>
      </c>
      <c r="P29" s="128">
        <f>IF($D29&gt;0, PI()*'Computed Values'!$Y19*'Computed Values'!$Z19, "")</f>
        <v>0</v>
      </c>
      <c r="Q29" s="128">
        <f>IF($D29&gt;0,$P29,"")</f>
        <v>0</v>
      </c>
      <c r="R29" s="128">
        <f>IF($D29&gt;0, ($D$11*$D$12*$Q29*$C29*'Conversion Parameters'!$C$6), "")</f>
        <v>0</v>
      </c>
      <c r="S29" s="129">
        <f>IF($D29&gt;0, $R29*'Conversion Parameters'!$C$7, "")</f>
        <v>0</v>
      </c>
      <c r="T29" s="56"/>
    </row>
    <row r="30" spans="1:20" ht="15.75" x14ac:dyDescent="0.25">
      <c r="A30" s="55"/>
      <c r="B30" s="119">
        <v>9</v>
      </c>
      <c r="C30" s="158">
        <v>2000</v>
      </c>
      <c r="D30" s="159">
        <v>100</v>
      </c>
      <c r="E30" s="120">
        <f t="shared" si="0"/>
        <v>100</v>
      </c>
      <c r="F30" s="159">
        <v>30</v>
      </c>
      <c r="G30" s="162">
        <v>22</v>
      </c>
      <c r="H30" s="121">
        <f t="shared" si="1"/>
        <v>2356.1944901923448</v>
      </c>
      <c r="J30" s="122">
        <f t="shared" si="2"/>
        <v>2000</v>
      </c>
      <c r="K30" s="123">
        <f t="shared" si="3"/>
        <v>34557.519189487721</v>
      </c>
      <c r="L30" s="124">
        <f t="shared" si="4"/>
        <v>1279.9081181291749</v>
      </c>
      <c r="M30" s="125">
        <f>IF($D30&gt;0, IF($K30&gt;0,((($K30-$K29)*$D$15)*'Conversion Parameters'!$C$4), ($K30*'Conversion Parameters'!$C$4*$D$15)), "")</f>
        <v>75202.389366500836</v>
      </c>
      <c r="N30" s="126">
        <f>IF($D30&gt;0, IF(($K30&gt;0),($D$16*(($C29+$C30)/2)*($M30/'Conversion Parameters'!$C$4)*'Conversion Parameters'!$C$6),0), "")</f>
        <v>2.4777359683532256</v>
      </c>
      <c r="O30" s="127">
        <f>IF($D30&gt;0, ($N30/('Conversion Parameters'!$G$4*$D$6)), "")</f>
        <v>0.40241709346478827</v>
      </c>
      <c r="P30" s="128">
        <f>IF($D30&gt;0, PI()*'Computed Values'!$Y20*'Computed Values'!$Z20, "")</f>
        <v>0</v>
      </c>
      <c r="Q30" s="128">
        <f t="shared" ref="Q30:Q38" si="5">IF($D30&gt;0,($P30-$P29),"")</f>
        <v>0</v>
      </c>
      <c r="R30" s="128">
        <f>IF($D30&gt;0, ($D$11*$D$12*$Q30*(($C29+$C30)/2)*'Conversion Parameters'!$C$6), "")</f>
        <v>0</v>
      </c>
      <c r="S30" s="129">
        <f>IF($D30&gt;0, $R30*'Conversion Parameters'!$C$7, "")</f>
        <v>0</v>
      </c>
      <c r="T30" s="56"/>
    </row>
    <row r="31" spans="1:20" ht="15.75" x14ac:dyDescent="0.25">
      <c r="A31" s="55"/>
      <c r="B31" s="119">
        <v>8</v>
      </c>
      <c r="C31" s="158">
        <v>1000</v>
      </c>
      <c r="D31" s="159">
        <v>250</v>
      </c>
      <c r="E31" s="120">
        <f t="shared" si="0"/>
        <v>250</v>
      </c>
      <c r="F31" s="159">
        <v>60</v>
      </c>
      <c r="G31" s="162">
        <v>26</v>
      </c>
      <c r="H31" s="121">
        <f t="shared" si="1"/>
        <v>11780.972450961723</v>
      </c>
      <c r="J31" s="122">
        <f t="shared" si="2"/>
        <v>1000</v>
      </c>
      <c r="K31" s="123">
        <f t="shared" si="3"/>
        <v>204203.52248333656</v>
      </c>
      <c r="L31" s="124">
        <f t="shared" si="4"/>
        <v>7563.0934253087617</v>
      </c>
      <c r="M31" s="125">
        <f>IF($D31&gt;0, IF($K31&gt;0,((($K31-$K30)*$D$15)*'Conversion Parameters'!$C$4), ($K31*'Conversion Parameters'!$C$4*$D$15)), "")</f>
        <v>380712.09616791061</v>
      </c>
      <c r="N31" s="126">
        <f>IF($D31&gt;0, IF(($K31&gt;0),($D$16*(($C30+$C31)/2)*($M31/'Conversion Parameters'!$C$4)*'Conversion Parameters'!$C$6),0), "")</f>
        <v>5.3758021456235179</v>
      </c>
      <c r="O31" s="127">
        <f>IF($D31&gt;0, ($N31/('Conversion Parameters'!$G$4*$D$6)), "")</f>
        <v>0.87310137242806762</v>
      </c>
      <c r="P31" s="128">
        <f>IF($D31&gt;0, PI()*'Computed Values'!$Y21*'Computed Values'!$Z21, "")</f>
        <v>1176.2122895040186</v>
      </c>
      <c r="Q31" s="128">
        <f t="shared" si="5"/>
        <v>1176.2122895040186</v>
      </c>
      <c r="R31" s="128">
        <f>IF($D31&gt;0, ($D$11*$D$12*$Q31*(($C30+$C31)/2)*'Conversion Parameters'!$C$6), "")</f>
        <v>1.6521377752507265E-2</v>
      </c>
      <c r="S31" s="129">
        <f>IF($D31&gt;0, $R31*'Conversion Parameters'!$C$7, "")</f>
        <v>7.4939647775152753</v>
      </c>
      <c r="T31" s="56"/>
    </row>
    <row r="32" spans="1:20" ht="15.75" x14ac:dyDescent="0.25">
      <c r="A32" s="55"/>
      <c r="B32" s="119">
        <v>7</v>
      </c>
      <c r="C32" s="158">
        <v>500</v>
      </c>
      <c r="D32" s="159">
        <v>480</v>
      </c>
      <c r="E32" s="120">
        <f t="shared" si="0"/>
        <v>480</v>
      </c>
      <c r="F32" s="159">
        <v>110</v>
      </c>
      <c r="G32" s="162">
        <v>28</v>
      </c>
      <c r="H32" s="121">
        <f t="shared" si="1"/>
        <v>41469.023027385265</v>
      </c>
      <c r="J32" s="122">
        <f t="shared" si="2"/>
        <v>500</v>
      </c>
      <c r="K32" s="123">
        <f t="shared" si="3"/>
        <v>774088.42984452494</v>
      </c>
      <c r="L32" s="124">
        <f t="shared" si="4"/>
        <v>28669.941846093516</v>
      </c>
      <c r="M32" s="125">
        <f>IF($D32&gt;0, IF($K32&gt;0,((($K32-$K31)*$D$15)*'Conversion Parameters'!$C$4), ($K32*'Conversion Parameters'!$C$4*$D$15)), "")</f>
        <v>1278910.6341640551</v>
      </c>
      <c r="N32" s="126">
        <f>IF($D32&gt;0, IF(($K32&gt;0),($D$16*(($C31+$C32)/2)*($M32/'Conversion Parameters'!$C$4)*'Conversion Parameters'!$C$6),0), "")</f>
        <v>9.029356566815796</v>
      </c>
      <c r="O32" s="127">
        <f>IF($D32&gt;0, ($N32/('Conversion Parameters'!$G$4*$D$6)), "")</f>
        <v>1.4664869348004763</v>
      </c>
      <c r="P32" s="128">
        <f>IF($D32&gt;0, PI()*'Computed Values'!$Y22*'Computed Values'!$Z22, "")</f>
        <v>2078.850763742621</v>
      </c>
      <c r="Q32" s="128">
        <f t="shared" si="5"/>
        <v>902.63847423860238</v>
      </c>
      <c r="R32" s="128">
        <f>IF($D32&gt;0, ($D$11*$D$12*$Q32*(($C31+$C32)/2)*'Conversion Parameters'!$C$6), "")</f>
        <v>6.3393450909831686E-3</v>
      </c>
      <c r="S32" s="129">
        <f>IF($D32&gt;0, $R32*'Conversion Parameters'!$C$7, "")</f>
        <v>2.8754762185092373</v>
      </c>
      <c r="T32" s="56"/>
    </row>
    <row r="33" spans="1:20" ht="15.75" x14ac:dyDescent="0.25">
      <c r="A33" s="55"/>
      <c r="B33" s="119">
        <v>6</v>
      </c>
      <c r="C33" s="158">
        <v>200</v>
      </c>
      <c r="D33" s="159">
        <v>850</v>
      </c>
      <c r="E33" s="120">
        <f t="shared" si="0"/>
        <v>850</v>
      </c>
      <c r="F33" s="159">
        <v>180</v>
      </c>
      <c r="G33" s="162">
        <v>30</v>
      </c>
      <c r="H33" s="121">
        <f t="shared" si="1"/>
        <v>120165.91899980958</v>
      </c>
      <c r="J33" s="122">
        <f t="shared" si="2"/>
        <v>200</v>
      </c>
      <c r="K33" s="123">
        <f t="shared" si="3"/>
        <v>2403318.3799961917</v>
      </c>
      <c r="L33" s="124">
        <f t="shared" si="4"/>
        <v>89011.791851710805</v>
      </c>
      <c r="M33" s="125">
        <f>IF($D33&gt;0, IF($K33&gt;0,((($K33-$K32)*$D$15)*'Conversion Parameters'!$C$4), ($K33*'Conversion Parameters'!$C$4*$D$15)), "")</f>
        <v>3656246.1680125636</v>
      </c>
      <c r="N33" s="126">
        <f>IF($D33&gt;0, IF(($K33&gt;0),($D$16*(($C32+$C33)/2)*($M33/'Conversion Parameters'!$C$4)*'Conversion Parameters'!$C$6),0), "")</f>
        <v>12.046442561137342</v>
      </c>
      <c r="O33" s="127">
        <f>IF($D33&gt;0, ($N33/('Conversion Parameters'!$G$4*$D$6)), "")</f>
        <v>1.9565016062891178</v>
      </c>
      <c r="P33" s="128">
        <f>IF($D33&gt;0, PI()*'Computed Values'!$Y23*'Computed Values'!$Z23, "")</f>
        <v>2465.4436464850005</v>
      </c>
      <c r="Q33" s="128">
        <f t="shared" si="5"/>
        <v>386.59288274237952</v>
      </c>
      <c r="R33" s="128">
        <f>IF($D33&gt;0, ($D$11*$D$12*$Q33*(($C32+$C33)/2)*'Conversion Parameters'!$C$6), "")</f>
        <v>1.2670425161763978E-3</v>
      </c>
      <c r="S33" s="129">
        <f>IF($D33&gt;0, $R33*'Conversion Parameters'!$C$7, "")</f>
        <v>0.57472034899748459</v>
      </c>
      <c r="T33" s="56"/>
    </row>
    <row r="34" spans="1:20" ht="15.75" x14ac:dyDescent="0.25">
      <c r="A34" s="55"/>
      <c r="B34" s="119">
        <v>5</v>
      </c>
      <c r="C34" s="158">
        <v>100</v>
      </c>
      <c r="D34" s="159">
        <v>1200</v>
      </c>
      <c r="E34" s="120">
        <f t="shared" si="0"/>
        <v>1200</v>
      </c>
      <c r="F34" s="159">
        <v>250</v>
      </c>
      <c r="G34" s="162">
        <v>32</v>
      </c>
      <c r="H34" s="121">
        <f t="shared" si="1"/>
        <v>235619.44901923448</v>
      </c>
      <c r="J34" s="122">
        <f t="shared" si="2"/>
        <v>100</v>
      </c>
      <c r="K34" s="123">
        <f t="shared" si="3"/>
        <v>5026548.2457436686</v>
      </c>
      <c r="L34" s="124">
        <f t="shared" si="4"/>
        <v>186168.45354606179</v>
      </c>
      <c r="M34" s="125">
        <f>IF($D34&gt;0, IF($K34&gt;0,((($K34-$K33)*$D$15)*'Conversion Parameters'!$C$4), ($K34*'Conversion Parameters'!$C$4*$D$15)), "")</f>
        <v>5886937.0425963951</v>
      </c>
      <c r="N34" s="126">
        <f>IF($D34&gt;0, IF(($K34&gt;0),($D$16*(($C33+$C34)/2)*($M34/'Conversion Parameters'!$C$4)*'Conversion Parameters'!$C$6),0), "")</f>
        <v>8.3125829473993278</v>
      </c>
      <c r="O34" s="127">
        <f>IF($D34&gt;0, ($N34/('Conversion Parameters'!$G$4*$D$6)), "")</f>
        <v>1.350073418476734</v>
      </c>
      <c r="P34" s="128">
        <f>IF($D34&gt;0, PI()*'Computed Values'!$Y24*'Computed Values'!$Z24, "")</f>
        <v>2748.8935718910693</v>
      </c>
      <c r="Q34" s="128">
        <f t="shared" si="5"/>
        <v>283.44992540606881</v>
      </c>
      <c r="R34" s="128">
        <f>IF($D34&gt;0, ($D$11*$D$12*$Q34*(($C33+$C34)/2)*'Conversion Parameters'!$C$6), "")</f>
        <v>3.9814099319846207E-4</v>
      </c>
      <c r="S34" s="129">
        <f>IF($D34&gt;0, $R34*'Conversion Parameters'!$C$7, "")</f>
        <v>0.18059356938687679</v>
      </c>
      <c r="T34" s="56"/>
    </row>
    <row r="35" spans="1:20" ht="15.75" x14ac:dyDescent="0.25">
      <c r="A35" s="55"/>
      <c r="B35" s="119">
        <v>4</v>
      </c>
      <c r="C35" s="158">
        <v>50</v>
      </c>
      <c r="D35" s="159">
        <v>1560</v>
      </c>
      <c r="E35" s="120">
        <f t="shared" si="0"/>
        <v>1560</v>
      </c>
      <c r="F35" s="159">
        <v>320</v>
      </c>
      <c r="G35" s="162">
        <v>40</v>
      </c>
      <c r="H35" s="121">
        <f t="shared" si="1"/>
        <v>392070.76316800615</v>
      </c>
      <c r="J35" s="122">
        <f t="shared" si="2"/>
        <v>50</v>
      </c>
      <c r="K35" s="123">
        <f t="shared" si="3"/>
        <v>10455220.35114683</v>
      </c>
      <c r="L35" s="124">
        <f t="shared" si="4"/>
        <v>387230.38337580854</v>
      </c>
      <c r="M35" s="125">
        <f>IF($D35&gt;0, IF($K35&gt;0,((($K35-$K34)*$D$15)*'Conversion Parameters'!$C$4), ($K35*'Conversion Parameters'!$C$4*$D$15)), "")</f>
        <v>12182787.077373138</v>
      </c>
      <c r="N35" s="126">
        <f>IF($D35&gt;0, IF(($K35&gt;0),($D$16*(($C34+$C35)/2)*($M35/'Conversion Parameters'!$C$4)*'Conversion Parameters'!$C$6),0), "")</f>
        <v>8.6012834329976275</v>
      </c>
      <c r="O35" s="127">
        <f>IF($D35&gt;0, ($N35/('Conversion Parameters'!$G$4*$D$6)), "")</f>
        <v>1.3969621958849081</v>
      </c>
      <c r="P35" s="128">
        <f>IF($D35&gt;0, PI()*'Computed Values'!$Y25*'Computed Values'!$Z25, "")</f>
        <v>3494.7894607981139</v>
      </c>
      <c r="Q35" s="128">
        <f t="shared" si="5"/>
        <v>745.89588890704454</v>
      </c>
      <c r="R35" s="128">
        <f>IF($D35&gt;0, ($D$11*$D$12*$Q35*(($C34+$C35)/2)*'Conversion Parameters'!$C$6), "")</f>
        <v>5.2385219295200095E-4</v>
      </c>
      <c r="S35" s="129">
        <f>IF($D35&gt;0, $R35*'Conversion Parameters'!$C$7, "")</f>
        <v>0.23761516390548401</v>
      </c>
      <c r="T35" s="56"/>
    </row>
    <row r="36" spans="1:20" ht="15.75" x14ac:dyDescent="0.25">
      <c r="A36" s="55"/>
      <c r="B36" s="119">
        <v>3</v>
      </c>
      <c r="C36" s="158"/>
      <c r="D36" s="159"/>
      <c r="E36" s="120" t="str">
        <f t="shared" si="0"/>
        <v>0</v>
      </c>
      <c r="F36" s="159"/>
      <c r="G36" s="162"/>
      <c r="H36" s="121" t="str">
        <f t="shared" si="1"/>
        <v/>
      </c>
      <c r="J36" s="122">
        <f t="shared" si="2"/>
        <v>0</v>
      </c>
      <c r="K36" s="123" t="str">
        <f t="shared" si="3"/>
        <v/>
      </c>
      <c r="L36" s="124" t="str">
        <f t="shared" si="4"/>
        <v/>
      </c>
      <c r="M36" s="125" t="str">
        <f>IF($D36&gt;0, IF($K36&gt;0,((($K36-$K35)*$D$15)*'Conversion Parameters'!$C$4), ($K36*'Conversion Parameters'!$C$4*$D$15)), "")</f>
        <v/>
      </c>
      <c r="N36" s="126" t="str">
        <f>IF($D36&gt;0, IF(($K36&gt;0),($D$16*(($C35+$C36)/2)*($M36/'Conversion Parameters'!$C$4)*'Conversion Parameters'!$C$6),0), "")</f>
        <v/>
      </c>
      <c r="O36" s="127" t="str">
        <f>IF($D36&gt;0, ($N36/('Conversion Parameters'!$G$4*$D$6)), "")</f>
        <v/>
      </c>
      <c r="P36" s="128" t="str">
        <f>IF($D36&gt;0, PI()*'Computed Values'!$Y26*'Computed Values'!$Z26, "")</f>
        <v/>
      </c>
      <c r="Q36" s="128" t="str">
        <f t="shared" si="5"/>
        <v/>
      </c>
      <c r="R36" s="128" t="str">
        <f>IF($D36&gt;0, ($D$11*$D$12*$Q36*(($C35+$C36)/2)*'Conversion Parameters'!$C$6), "")</f>
        <v/>
      </c>
      <c r="S36" s="129" t="str">
        <f>IF($D36&gt;0, $R36*'Conversion Parameters'!$C$7, "")</f>
        <v/>
      </c>
      <c r="T36" s="56"/>
    </row>
    <row r="37" spans="1:20" ht="15.75" x14ac:dyDescent="0.25">
      <c r="A37" s="55"/>
      <c r="B37" s="119">
        <v>2</v>
      </c>
      <c r="C37" s="158"/>
      <c r="D37" s="159"/>
      <c r="E37" s="120" t="str">
        <f t="shared" si="0"/>
        <v>0</v>
      </c>
      <c r="F37" s="159"/>
      <c r="G37" s="162"/>
      <c r="H37" s="121" t="str">
        <f t="shared" si="1"/>
        <v/>
      </c>
      <c r="J37" s="122">
        <f t="shared" si="2"/>
        <v>0</v>
      </c>
      <c r="K37" s="123" t="str">
        <f t="shared" si="3"/>
        <v/>
      </c>
      <c r="L37" s="124" t="str">
        <f t="shared" si="4"/>
        <v/>
      </c>
      <c r="M37" s="125" t="str">
        <f>IF($D37&gt;0, IF($K37&gt;0,((($K37-$K36)*$D$15)*'Conversion Parameters'!$C$4), ($K37*'Conversion Parameters'!$C$4*$D$15)), "")</f>
        <v/>
      </c>
      <c r="N37" s="126" t="str">
        <f>IF($D37&gt;0, IF(($K37&gt;0),($D$16*(($C36+$C37)/2)*($M37/'Conversion Parameters'!$C$4)*'Conversion Parameters'!$C$6),0), "")</f>
        <v/>
      </c>
      <c r="O37" s="127" t="str">
        <f>IF($D37&gt;0, ($N37/('Conversion Parameters'!$G$4*$D$6)), "")</f>
        <v/>
      </c>
      <c r="P37" s="128" t="str">
        <f>IF($D37&gt;0, PI()*'Computed Values'!$Y27*'Computed Values'!$Z27, "")</f>
        <v/>
      </c>
      <c r="Q37" s="128" t="str">
        <f t="shared" si="5"/>
        <v/>
      </c>
      <c r="R37" s="128" t="str">
        <f>IF($D37&gt;0, ($D$11*$D$12*$Q37*(($C36+$C37)/2)*'Conversion Parameters'!$C$6), "")</f>
        <v/>
      </c>
      <c r="S37" s="129" t="str">
        <f>IF($D37&gt;0, $R37*'Conversion Parameters'!$C$7, "")</f>
        <v/>
      </c>
      <c r="T37" s="56"/>
    </row>
    <row r="38" spans="1:20" ht="16.5" thickBot="1" x14ac:dyDescent="0.3">
      <c r="A38" s="55"/>
      <c r="B38" s="130">
        <v>1</v>
      </c>
      <c r="C38" s="160"/>
      <c r="D38" s="161"/>
      <c r="E38" s="131" t="str">
        <f t="shared" si="0"/>
        <v>0</v>
      </c>
      <c r="F38" s="161"/>
      <c r="G38" s="163"/>
      <c r="H38" s="132" t="str">
        <f t="shared" si="1"/>
        <v/>
      </c>
      <c r="J38" s="133">
        <f t="shared" si="2"/>
        <v>0</v>
      </c>
      <c r="K38" s="123" t="str">
        <f t="shared" si="3"/>
        <v/>
      </c>
      <c r="L38" s="124" t="str">
        <f t="shared" si="4"/>
        <v/>
      </c>
      <c r="M38" s="125" t="str">
        <f>IF($D38&gt;0, IF($K38&gt;0,((($K38-$K37)*$D$15)*'Conversion Parameters'!$C$4), ($K38*'Conversion Parameters'!$C$4*$D$15)), "")</f>
        <v/>
      </c>
      <c r="N38" s="126" t="str">
        <f>IF($D38&gt;0, IF(($K38&gt;0),($D$16*(($C37+$C38)/2)*($M38/'Conversion Parameters'!$C$4)*'Conversion Parameters'!$C$6),0), "")</f>
        <v/>
      </c>
      <c r="O38" s="127" t="str">
        <f>IF($D38&gt;0, ($N38/('Conversion Parameters'!$G$4*$D$6)), "")</f>
        <v/>
      </c>
      <c r="P38" s="128" t="str">
        <f>IF($D38&gt;0, PI()*'Computed Values'!$Y28*'Computed Values'!$Z28, "")</f>
        <v/>
      </c>
      <c r="Q38" s="128" t="str">
        <f t="shared" si="5"/>
        <v/>
      </c>
      <c r="R38" s="128" t="str">
        <f>IF($D38&gt;0, ($D$11*$D$12*$Q38*(($C37+$C38)/2)*'Conversion Parameters'!$C$6), "")</f>
        <v/>
      </c>
      <c r="S38" s="129" t="str">
        <f>IF($D38&gt;0, $R38*'Conversion Parameters'!$C$7, "")</f>
        <v/>
      </c>
      <c r="T38" s="56"/>
    </row>
    <row r="39" spans="1:20" ht="15.75" x14ac:dyDescent="0.25">
      <c r="A39" s="55"/>
      <c r="J39" s="134"/>
      <c r="K39" s="135"/>
      <c r="L39" s="135"/>
      <c r="M39" s="136"/>
      <c r="N39" s="135"/>
      <c r="O39" s="137"/>
      <c r="P39" s="135"/>
      <c r="Q39" s="135"/>
      <c r="R39" s="135"/>
      <c r="S39" s="137"/>
      <c r="T39" s="56"/>
    </row>
    <row r="40" spans="1:20" ht="20.25" thickBot="1" x14ac:dyDescent="0.35">
      <c r="A40" s="55"/>
      <c r="J40" s="138"/>
      <c r="K40" s="135"/>
      <c r="L40" s="139" t="str">
        <f>$D$5</f>
        <v>MtBE</v>
      </c>
      <c r="M40" s="140" t="s">
        <v>33</v>
      </c>
      <c r="N40" s="141">
        <f>SUM($N$29:$N$38)</f>
        <v>45.953816835199746</v>
      </c>
      <c r="O40" s="142">
        <f>SUM($O$29:$O$38)</f>
        <v>7.4635076701594851</v>
      </c>
      <c r="P40" s="135"/>
      <c r="Q40" s="135"/>
      <c r="R40" s="141">
        <f>SUM($R$29:$R$38)</f>
        <v>2.5049758545817292E-2</v>
      </c>
      <c r="S40" s="142">
        <f>SUM($S$29:$S$38)</f>
        <v>11.362370078314358</v>
      </c>
      <c r="T40" s="56"/>
    </row>
    <row r="41" spans="1:20" ht="24.75" thickBot="1" x14ac:dyDescent="0.45">
      <c r="A41" s="55"/>
      <c r="B41" s="143" t="s">
        <v>43</v>
      </c>
      <c r="C41" s="144"/>
      <c r="D41" s="145"/>
      <c r="E41" s="157">
        <v>150</v>
      </c>
      <c r="F41" s="81" t="s">
        <v>25</v>
      </c>
      <c r="J41" s="138"/>
      <c r="K41" s="69"/>
      <c r="L41" s="69"/>
      <c r="M41" s="70"/>
      <c r="N41" s="71" t="s">
        <v>39</v>
      </c>
      <c r="O41" s="146" t="s">
        <v>40</v>
      </c>
      <c r="P41" s="69"/>
      <c r="Q41" s="69"/>
      <c r="R41" s="71" t="s">
        <v>34</v>
      </c>
      <c r="S41" s="146" t="s">
        <v>51</v>
      </c>
      <c r="T41" s="56"/>
    </row>
    <row r="42" spans="1:20" ht="38.25" customHeight="1" thickBot="1" x14ac:dyDescent="0.3">
      <c r="A42" s="147"/>
      <c r="B42" s="148"/>
      <c r="C42" s="148"/>
      <c r="D42" s="148"/>
      <c r="E42" s="148"/>
      <c r="F42" s="148"/>
      <c r="G42" s="148"/>
      <c r="H42" s="148"/>
      <c r="I42" s="148"/>
      <c r="J42" s="148"/>
      <c r="K42" s="148"/>
      <c r="L42" s="148"/>
      <c r="M42" s="148"/>
      <c r="N42" s="148"/>
      <c r="O42" s="148"/>
      <c r="P42" s="148"/>
      <c r="Q42" s="148"/>
      <c r="R42" s="148"/>
      <c r="S42" s="148"/>
      <c r="T42" s="149"/>
    </row>
    <row r="44" spans="1:20" x14ac:dyDescent="0.25">
      <c r="A44" s="55"/>
    </row>
    <row r="45" spans="1:20" ht="15.75" x14ac:dyDescent="0.25">
      <c r="T45" s="69"/>
    </row>
    <row r="49" spans="1:1" ht="15.75" x14ac:dyDescent="0.25">
      <c r="A49" s="69"/>
    </row>
    <row r="50" spans="1:1" x14ac:dyDescent="0.25">
      <c r="A50" s="150"/>
    </row>
    <row r="51" spans="1:1" x14ac:dyDescent="0.25">
      <c r="A51" s="150"/>
    </row>
  </sheetData>
  <sheetProtection sheet="1" objects="1" scenarios="1"/>
  <mergeCells count="13">
    <mergeCell ref="B24:H25"/>
    <mergeCell ref="A1:S2"/>
    <mergeCell ref="B41:D41"/>
    <mergeCell ref="B10:E10"/>
    <mergeCell ref="B18:D18"/>
    <mergeCell ref="B4:E4"/>
    <mergeCell ref="J23:S23"/>
    <mergeCell ref="J24:J25"/>
    <mergeCell ref="K24:L25"/>
    <mergeCell ref="M24:O25"/>
    <mergeCell ref="P24:S25"/>
    <mergeCell ref="D5:E5"/>
    <mergeCell ref="D6:E6"/>
  </mergeCells>
  <conditionalFormatting sqref="K29:S40">
    <cfRule type="cellIs" dxfId="2" priority="1" operator="between">
      <formula>0.0001</formula>
      <formula>10000</formula>
    </cfRule>
    <cfRule type="cellIs" dxfId="1" priority="2" operator="equal">
      <formula>0</formula>
    </cfRule>
  </conditionalFormatting>
  <pageMargins left="0.7" right="0.7" top="0.75" bottom="0.75" header="0.3" footer="0.3"/>
  <pageSetup scale="43"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29CF8-2181-4276-8A0C-B52E343FCE64}">
  <dimension ref="A1:Z28"/>
  <sheetViews>
    <sheetView workbookViewId="0">
      <selection activeCell="W29" sqref="W29"/>
    </sheetView>
  </sheetViews>
  <sheetFormatPr defaultRowHeight="15" x14ac:dyDescent="0.25"/>
  <cols>
    <col min="24" max="25" width="10.85546875" bestFit="1" customWidth="1"/>
  </cols>
  <sheetData>
    <row r="1" spans="1:26" x14ac:dyDescent="0.25">
      <c r="A1" s="2"/>
      <c r="B1" s="2"/>
      <c r="C1" s="4">
        <f>Calculator!$C$29</f>
        <v>5000</v>
      </c>
      <c r="D1" s="2" t="s">
        <v>9</v>
      </c>
      <c r="E1" s="4">
        <f>Calculator!$C$30</f>
        <v>2000</v>
      </c>
      <c r="F1" s="2" t="s">
        <v>9</v>
      </c>
      <c r="G1" s="4">
        <f>Calculator!$C$31</f>
        <v>1000</v>
      </c>
      <c r="H1" s="2" t="s">
        <v>9</v>
      </c>
      <c r="I1" s="4">
        <f>Calculator!$C$32</f>
        <v>500</v>
      </c>
      <c r="J1" s="2" t="s">
        <v>9</v>
      </c>
      <c r="K1" s="4">
        <f>Calculator!$C$33</f>
        <v>200</v>
      </c>
      <c r="L1" s="2" t="s">
        <v>9</v>
      </c>
      <c r="M1" s="4">
        <f>Calculator!$C$34</f>
        <v>100</v>
      </c>
      <c r="N1" s="2" t="s">
        <v>9</v>
      </c>
      <c r="O1" s="4">
        <f>Calculator!$C$35</f>
        <v>50</v>
      </c>
      <c r="P1" s="2" t="s">
        <v>9</v>
      </c>
      <c r="Q1" s="4">
        <f>Calculator!$C$36</f>
        <v>0</v>
      </c>
      <c r="R1" s="2" t="s">
        <v>9</v>
      </c>
      <c r="S1" s="4">
        <f>Calculator!$C$37</f>
        <v>0</v>
      </c>
      <c r="T1" s="2" t="s">
        <v>9</v>
      </c>
      <c r="U1" s="4">
        <f>Calculator!$C$38</f>
        <v>0</v>
      </c>
      <c r="V1" s="2" t="s">
        <v>9</v>
      </c>
    </row>
    <row r="2" spans="1:26" x14ac:dyDescent="0.25">
      <c r="A2" s="3" t="s">
        <v>0</v>
      </c>
      <c r="B2" s="3" t="s">
        <v>1</v>
      </c>
      <c r="C2" s="3" t="s">
        <v>2</v>
      </c>
      <c r="D2" s="3" t="s">
        <v>3</v>
      </c>
      <c r="E2" s="3" t="s">
        <v>2</v>
      </c>
      <c r="F2" s="3" t="s">
        <v>3</v>
      </c>
      <c r="G2" s="3" t="s">
        <v>2</v>
      </c>
      <c r="H2" s="3" t="s">
        <v>3</v>
      </c>
      <c r="I2" s="3" t="s">
        <v>2</v>
      </c>
      <c r="J2" s="3" t="s">
        <v>3</v>
      </c>
      <c r="K2" s="3" t="s">
        <v>2</v>
      </c>
      <c r="L2" s="3" t="s">
        <v>3</v>
      </c>
      <c r="M2" s="3" t="s">
        <v>2</v>
      </c>
      <c r="N2" s="3" t="s">
        <v>3</v>
      </c>
      <c r="O2" s="3" t="s">
        <v>2</v>
      </c>
      <c r="P2" s="3" t="s">
        <v>3</v>
      </c>
      <c r="Q2" s="3" t="s">
        <v>2</v>
      </c>
      <c r="R2" s="3" t="s">
        <v>3</v>
      </c>
      <c r="S2" s="3" t="s">
        <v>2</v>
      </c>
      <c r="T2" s="3" t="s">
        <v>3</v>
      </c>
      <c r="U2" s="3" t="s">
        <v>2</v>
      </c>
      <c r="V2" s="3" t="s">
        <v>3</v>
      </c>
    </row>
    <row r="3" spans="1:26" x14ac:dyDescent="0.25">
      <c r="A3">
        <v>1</v>
      </c>
      <c r="B3">
        <v>0</v>
      </c>
      <c r="C3" s="1">
        <f>(((Calculator!$E$29/2)*COS($B3*PI()/180))+(Calculator!$E$29/2)-Calculator!$E$18)</f>
        <v>20</v>
      </c>
      <c r="D3" s="1">
        <f>(Calculator!$F$29/2)*SIN($B3*PI()/180)</f>
        <v>0</v>
      </c>
      <c r="E3" s="1">
        <f>(((Calculator!$E$30/2)*COS($B3*PI()/180))+(Calculator!$E$30/2)-Calculator!$E$18)</f>
        <v>100</v>
      </c>
      <c r="F3" s="1">
        <f>(Calculator!$F$30/2)*SIN($B3*PI()/180)</f>
        <v>0</v>
      </c>
      <c r="G3" s="1">
        <f>(((Calculator!$E$31/2)*COS($B3*PI()/180))+(Calculator!$E$31/2)-Calculator!$E$18)</f>
        <v>250</v>
      </c>
      <c r="H3" s="1">
        <f>(Calculator!$F$31/2)*SIN($B3*PI()/180)</f>
        <v>0</v>
      </c>
      <c r="I3" s="1">
        <f>(((Calculator!$E$32/2)*COS($B3*PI()/180))+(Calculator!$E$32/2)-Calculator!$E$18)</f>
        <v>480</v>
      </c>
      <c r="J3" s="1">
        <f>(Calculator!$F$32/2)*SIN($B3*PI()/180)</f>
        <v>0</v>
      </c>
      <c r="K3" s="1">
        <f>(((Calculator!$E$33/2)*COS($B3*PI()/180))+(Calculator!$E$33/2)-Calculator!$E$18)</f>
        <v>850</v>
      </c>
      <c r="L3" s="1">
        <f>(Calculator!$F$33/2)*SIN($B3*PI()/180)</f>
        <v>0</v>
      </c>
      <c r="M3" s="1">
        <f>(((Calculator!$E$34/2)*COS($B3*PI()/180))+(Calculator!$E$34/2)-Calculator!$E$18)</f>
        <v>1200</v>
      </c>
      <c r="N3" s="1">
        <f>(Calculator!$F$34/2)*SIN($B3*PI()/180)</f>
        <v>0</v>
      </c>
      <c r="O3" s="1">
        <f>(((Calculator!$E$35/2)*COS($B3*PI()/180))+(Calculator!$E$35/2)-Calculator!$E$18)</f>
        <v>1560</v>
      </c>
      <c r="P3" s="1">
        <f>(Calculator!$F$35/2)*SIN($B3*PI()/180)</f>
        <v>0</v>
      </c>
      <c r="Q3" s="1">
        <f>(((Calculator!$E$36/2)*COS($B3*PI()/180))+(Calculator!$E$36/2)-Calculator!$E$18)</f>
        <v>0</v>
      </c>
      <c r="R3" s="1">
        <f>(Calculator!$F$36/2)*SIN($B3*PI()/180)</f>
        <v>0</v>
      </c>
      <c r="S3" s="1">
        <f>(((Calculator!$E$37/2)*COS($B3*PI()/180))+(Calculator!$E$37/2)-Calculator!$E$18)</f>
        <v>0</v>
      </c>
      <c r="T3" s="1">
        <f>(Calculator!$F$37/2)*SIN($B3*PI()/180)</f>
        <v>0</v>
      </c>
      <c r="U3" s="1">
        <f>(((Calculator!$E$38/2)*COS($B3*PI()/180))+(Calculator!$E$38/2)-Calculator!$E$18)</f>
        <v>0</v>
      </c>
      <c r="V3" s="1">
        <f>(Calculator!$F$38/2)*SIN($B3*PI()/180)</f>
        <v>0</v>
      </c>
      <c r="Y3" s="24"/>
    </row>
    <row r="4" spans="1:26" x14ac:dyDescent="0.25">
      <c r="A4">
        <v>2</v>
      </c>
      <c r="B4">
        <v>15</v>
      </c>
      <c r="C4" s="1">
        <f>(((Calculator!$E$29/2)*COS($B4*PI()/180))+(Calculator!$E$29/2)-Calculator!$E$18)</f>
        <v>19.659258262890681</v>
      </c>
      <c r="D4" s="1">
        <f>(Calculator!$F$29/2)*SIN($B4*PI()/180)</f>
        <v>1.2940952255126037</v>
      </c>
      <c r="E4" s="1">
        <f>(((Calculator!$E$30/2)*COS($B4*PI()/180))+(Calculator!$E$30/2)-Calculator!$E$18)</f>
        <v>98.296291314453413</v>
      </c>
      <c r="F4" s="1">
        <f>(Calculator!$F$30/2)*SIN($B4*PI()/180)</f>
        <v>3.8822856765378111</v>
      </c>
      <c r="G4" s="1">
        <f>(((Calculator!$E$31/2)*COS($B4*PI()/180))+(Calculator!$E$31/2)-Calculator!$E$18)</f>
        <v>245.74072828613356</v>
      </c>
      <c r="H4" s="1">
        <f>(Calculator!$F$31/2)*SIN($B4*PI()/180)</f>
        <v>7.7645713530756222</v>
      </c>
      <c r="I4" s="1">
        <f>(((Calculator!$E$32/2)*COS($B4*PI()/180))+(Calculator!$E$32/2)-Calculator!$E$18)</f>
        <v>471.8221983093764</v>
      </c>
      <c r="J4" s="1">
        <f>(Calculator!$F$32/2)*SIN($B4*PI()/180)</f>
        <v>14.235047480638642</v>
      </c>
      <c r="K4" s="1">
        <f>(((Calculator!$E$33/2)*COS($B4*PI()/180))+(Calculator!$E$33/2)-Calculator!$E$18)</f>
        <v>835.51847617285398</v>
      </c>
      <c r="L4" s="1">
        <f>(Calculator!$F$33/2)*SIN($B4*PI()/180)</f>
        <v>23.293714059226865</v>
      </c>
      <c r="M4" s="1">
        <f>(((Calculator!$E$34/2)*COS($B4*PI()/180))+(Calculator!$E$34/2)-Calculator!$E$18)</f>
        <v>1179.555495773441</v>
      </c>
      <c r="N4" s="1">
        <f>(Calculator!$F$34/2)*SIN($B4*PI()/180)</f>
        <v>32.352380637815095</v>
      </c>
      <c r="O4" s="1">
        <f>(((Calculator!$E$35/2)*COS($B4*PI()/180))+(Calculator!$E$35/2)-Calculator!$E$18)</f>
        <v>1533.4221445054732</v>
      </c>
      <c r="P4" s="1">
        <f>(Calculator!$F$35/2)*SIN($B4*PI()/180)</f>
        <v>41.411047216403318</v>
      </c>
      <c r="Q4" s="1">
        <f>(((Calculator!$E$36/2)*COS($B4*PI()/180))+(Calculator!$E$36/2)-Calculator!$E$18)</f>
        <v>0</v>
      </c>
      <c r="R4" s="1">
        <f>(Calculator!$F$36/2)*SIN($B4*PI()/180)</f>
        <v>0</v>
      </c>
      <c r="S4" s="1">
        <f>(((Calculator!$E$37/2)*COS($B4*PI()/180))+(Calculator!$E$37/2)-Calculator!$E$18)</f>
        <v>0</v>
      </c>
      <c r="T4" s="1">
        <f>(Calculator!$F$37/2)*SIN($B4*PI()/180)</f>
        <v>0</v>
      </c>
      <c r="U4" s="1">
        <f>(((Calculator!$E$38/2)*COS($B4*PI()/180))+(Calculator!$E$38/2)-Calculator!$E$18)</f>
        <v>0</v>
      </c>
      <c r="V4" s="1">
        <f>(Calculator!$F$38/2)*SIN($B4*PI()/180)</f>
        <v>0</v>
      </c>
    </row>
    <row r="5" spans="1:26" x14ac:dyDescent="0.25">
      <c r="A5">
        <v>3</v>
      </c>
      <c r="B5">
        <v>30</v>
      </c>
      <c r="C5" s="1">
        <f>(((Calculator!$E$29/2)*COS($B5*PI()/180))+(Calculator!$E$29/2)-Calculator!$E$18)</f>
        <v>18.660254037844389</v>
      </c>
      <c r="D5" s="1">
        <f>(Calculator!$F$29/2)*SIN($B5*PI()/180)</f>
        <v>2.4999999999999996</v>
      </c>
      <c r="E5" s="1">
        <f>(((Calculator!$E$30/2)*COS($B5*PI()/180))+(Calculator!$E$30/2)-Calculator!$E$18)</f>
        <v>93.301270189221938</v>
      </c>
      <c r="F5" s="1">
        <f>(Calculator!$F$30/2)*SIN($B5*PI()/180)</f>
        <v>7.4999999999999991</v>
      </c>
      <c r="G5" s="1">
        <f>(((Calculator!$E$31/2)*COS($B5*PI()/180))+(Calculator!$E$31/2)-Calculator!$E$18)</f>
        <v>233.25317547305485</v>
      </c>
      <c r="H5" s="1">
        <f>(Calculator!$F$31/2)*SIN($B5*PI()/180)</f>
        <v>14.999999999999998</v>
      </c>
      <c r="I5" s="1">
        <f>(((Calculator!$E$32/2)*COS($B5*PI()/180))+(Calculator!$E$32/2)-Calculator!$E$18)</f>
        <v>447.84609690826528</v>
      </c>
      <c r="J5" s="1">
        <f>(Calculator!$F$32/2)*SIN($B5*PI()/180)</f>
        <v>27.499999999999996</v>
      </c>
      <c r="K5" s="1">
        <f>(((Calculator!$E$33/2)*COS($B5*PI()/180))+(Calculator!$E$33/2)-Calculator!$E$18)</f>
        <v>793.06079660838645</v>
      </c>
      <c r="L5" s="1">
        <f>(Calculator!$F$33/2)*SIN($B5*PI()/180)</f>
        <v>44.999999999999993</v>
      </c>
      <c r="M5" s="1">
        <f>(((Calculator!$E$34/2)*COS($B5*PI()/180))+(Calculator!$E$34/2)-Calculator!$E$18)</f>
        <v>1119.6152422706632</v>
      </c>
      <c r="N5" s="1">
        <f>(Calculator!$F$34/2)*SIN($B5*PI()/180)</f>
        <v>62.499999999999993</v>
      </c>
      <c r="O5" s="1">
        <f>(((Calculator!$E$35/2)*COS($B5*PI()/180))+(Calculator!$E$35/2)-Calculator!$E$18)</f>
        <v>1455.4998149518622</v>
      </c>
      <c r="P5" s="1">
        <f>(Calculator!$F$35/2)*SIN($B5*PI()/180)</f>
        <v>79.999999999999986</v>
      </c>
      <c r="Q5" s="1">
        <f>(((Calculator!$E$36/2)*COS($B5*PI()/180))+(Calculator!$E$36/2)-Calculator!$E$18)</f>
        <v>0</v>
      </c>
      <c r="R5" s="1">
        <f>(Calculator!$F$36/2)*SIN($B5*PI()/180)</f>
        <v>0</v>
      </c>
      <c r="S5" s="1">
        <f>(((Calculator!$E$37/2)*COS($B5*PI()/180))+(Calculator!$E$37/2)-Calculator!$E$18)</f>
        <v>0</v>
      </c>
      <c r="T5" s="1">
        <f>(Calculator!$F$37/2)*SIN($B5*PI()/180)</f>
        <v>0</v>
      </c>
      <c r="U5" s="1">
        <f>(((Calculator!$E$38/2)*COS($B5*PI()/180))+(Calculator!$E$38/2)-Calculator!$E$18)</f>
        <v>0</v>
      </c>
      <c r="V5" s="1">
        <f>(Calculator!$F$38/2)*SIN($B5*PI()/180)</f>
        <v>0</v>
      </c>
    </row>
    <row r="6" spans="1:26" x14ac:dyDescent="0.25">
      <c r="A6">
        <v>4</v>
      </c>
      <c r="B6">
        <v>45</v>
      </c>
      <c r="C6" s="1">
        <f>(((Calculator!$E$29/2)*COS($B6*PI()/180))+(Calculator!$E$29/2)-Calculator!$E$18)</f>
        <v>17.071067811865476</v>
      </c>
      <c r="D6" s="1">
        <f>(Calculator!$F$29/2)*SIN($B6*PI()/180)</f>
        <v>3.5355339059327373</v>
      </c>
      <c r="E6" s="1">
        <f>(((Calculator!$E$30/2)*COS($B6*PI()/180))+(Calculator!$E$30/2)-Calculator!$E$18)</f>
        <v>85.355339059327378</v>
      </c>
      <c r="F6" s="1">
        <f>(Calculator!$F$30/2)*SIN($B6*PI()/180)</f>
        <v>10.606601717798211</v>
      </c>
      <c r="G6" s="1">
        <f>(((Calculator!$E$31/2)*COS($B6*PI()/180))+(Calculator!$E$31/2)-Calculator!$E$18)</f>
        <v>213.38834764831844</v>
      </c>
      <c r="H6" s="1">
        <f>(Calculator!$F$31/2)*SIN($B6*PI()/180)</f>
        <v>21.213203435596423</v>
      </c>
      <c r="I6" s="1">
        <f>(((Calculator!$E$32/2)*COS($B6*PI()/180))+(Calculator!$E$32/2)-Calculator!$E$18)</f>
        <v>409.70562748477141</v>
      </c>
      <c r="J6" s="1">
        <f>(Calculator!$F$32/2)*SIN($B6*PI()/180)</f>
        <v>38.890872965260108</v>
      </c>
      <c r="K6" s="1">
        <f>(((Calculator!$E$33/2)*COS($B6*PI()/180))+(Calculator!$E$33/2)-Calculator!$E$18)</f>
        <v>725.52038200428274</v>
      </c>
      <c r="L6" s="1">
        <f>(Calculator!$F$33/2)*SIN($B6*PI()/180)</f>
        <v>63.639610306789272</v>
      </c>
      <c r="M6" s="1">
        <f>(((Calculator!$E$34/2)*COS($B6*PI()/180))+(Calculator!$E$34/2)-Calculator!$E$18)</f>
        <v>1024.2640687119285</v>
      </c>
      <c r="N6" s="1">
        <f>(Calculator!$F$34/2)*SIN($B6*PI()/180)</f>
        <v>88.38834764831843</v>
      </c>
      <c r="O6" s="1">
        <f>(((Calculator!$E$35/2)*COS($B6*PI()/180))+(Calculator!$E$35/2)-Calculator!$E$18)</f>
        <v>1331.543289325507</v>
      </c>
      <c r="P6" s="1">
        <f>(Calculator!$F$35/2)*SIN($B6*PI()/180)</f>
        <v>113.13708498984759</v>
      </c>
      <c r="Q6" s="1">
        <f>(((Calculator!$E$36/2)*COS($B6*PI()/180))+(Calculator!$E$36/2)-Calculator!$E$18)</f>
        <v>0</v>
      </c>
      <c r="R6" s="1">
        <f>(Calculator!$F$36/2)*SIN($B6*PI()/180)</f>
        <v>0</v>
      </c>
      <c r="S6" s="1">
        <f>(((Calculator!$E$37/2)*COS($B6*PI()/180))+(Calculator!$E$37/2)-Calculator!$E$18)</f>
        <v>0</v>
      </c>
      <c r="T6" s="1">
        <f>(Calculator!$F$37/2)*SIN($B6*PI()/180)</f>
        <v>0</v>
      </c>
      <c r="U6" s="1">
        <f>(((Calculator!$E$38/2)*COS($B6*PI()/180))+(Calculator!$E$38/2)-Calculator!$E$18)</f>
        <v>0</v>
      </c>
      <c r="V6" s="1">
        <f>(Calculator!$F$38/2)*SIN($B6*PI()/180)</f>
        <v>0</v>
      </c>
      <c r="Y6" s="2" t="s">
        <v>64</v>
      </c>
    </row>
    <row r="7" spans="1:26" x14ac:dyDescent="0.25">
      <c r="A7">
        <v>5</v>
      </c>
      <c r="B7">
        <v>60</v>
      </c>
      <c r="C7" s="1">
        <f>(((Calculator!$E$29/2)*COS($B7*PI()/180))+(Calculator!$E$29/2)-Calculator!$E$18)</f>
        <v>15</v>
      </c>
      <c r="D7" s="1">
        <f>(Calculator!$F$29/2)*SIN($B7*PI()/180)</f>
        <v>4.3301270189221928</v>
      </c>
      <c r="E7" s="1">
        <f>(((Calculator!$E$30/2)*COS($B7*PI()/180))+(Calculator!$E$30/2)-Calculator!$E$18)</f>
        <v>75</v>
      </c>
      <c r="F7" s="1">
        <f>(Calculator!$F$30/2)*SIN($B7*PI()/180)</f>
        <v>12.990381056766578</v>
      </c>
      <c r="G7" s="1">
        <f>(((Calculator!$E$31/2)*COS($B7*PI()/180))+(Calculator!$E$31/2)-Calculator!$E$18)</f>
        <v>187.5</v>
      </c>
      <c r="H7" s="1">
        <f>(Calculator!$F$31/2)*SIN($B7*PI()/180)</f>
        <v>25.980762113533157</v>
      </c>
      <c r="I7" s="1">
        <f>(((Calculator!$E$32/2)*COS($B7*PI()/180))+(Calculator!$E$32/2)-Calculator!$E$18)</f>
        <v>360</v>
      </c>
      <c r="J7" s="1">
        <f>(Calculator!$F$32/2)*SIN($B7*PI()/180)</f>
        <v>47.631397208144122</v>
      </c>
      <c r="K7" s="1">
        <f>(((Calculator!$E$33/2)*COS($B7*PI()/180))+(Calculator!$E$33/2)-Calculator!$E$18)</f>
        <v>637.5</v>
      </c>
      <c r="L7" s="1">
        <f>(Calculator!$F$33/2)*SIN($B7*PI()/180)</f>
        <v>77.94228634059948</v>
      </c>
      <c r="M7" s="1">
        <f>(((Calculator!$E$34/2)*COS($B7*PI()/180))+(Calculator!$E$34/2)-Calculator!$E$18)</f>
        <v>900</v>
      </c>
      <c r="N7" s="1">
        <f>(Calculator!$F$34/2)*SIN($B7*PI()/180)</f>
        <v>108.25317547305482</v>
      </c>
      <c r="O7" s="1">
        <f>(((Calculator!$E$35/2)*COS($B7*PI()/180))+(Calculator!$E$35/2)-Calculator!$E$18)</f>
        <v>1170</v>
      </c>
      <c r="P7" s="1">
        <f>(Calculator!$F$35/2)*SIN($B7*PI()/180)</f>
        <v>138.56406460551017</v>
      </c>
      <c r="Q7" s="1">
        <f>(((Calculator!$E$36/2)*COS($B7*PI()/180))+(Calculator!$E$36/2)-Calculator!$E$18)</f>
        <v>0</v>
      </c>
      <c r="R7" s="1">
        <f>(Calculator!$F$36/2)*SIN($B7*PI()/180)</f>
        <v>0</v>
      </c>
      <c r="S7" s="1">
        <f>(((Calculator!$E$37/2)*COS($B7*PI()/180))+(Calculator!$E$37/2)-Calculator!$E$18)</f>
        <v>0</v>
      </c>
      <c r="T7" s="1">
        <f>(Calculator!$F$37/2)*SIN($B7*PI()/180)</f>
        <v>0</v>
      </c>
      <c r="U7" s="1">
        <f>(((Calculator!$E$38/2)*COS($B7*PI()/180))+(Calculator!$E$38/2)-Calculator!$E$18)</f>
        <v>0</v>
      </c>
      <c r="V7" s="1">
        <f>(Calculator!$F$38/2)*SIN($B7*PI()/180)</f>
        <v>0</v>
      </c>
      <c r="Y7" s="2" t="s">
        <v>65</v>
      </c>
      <c r="Z7" s="2" t="s">
        <v>66</v>
      </c>
    </row>
    <row r="8" spans="1:26" x14ac:dyDescent="0.25">
      <c r="A8">
        <v>6</v>
      </c>
      <c r="B8">
        <v>75</v>
      </c>
      <c r="C8" s="1">
        <f>(((Calculator!$E$29/2)*COS($B8*PI()/180))+(Calculator!$E$29/2)-Calculator!$E$18)</f>
        <v>12.588190451025207</v>
      </c>
      <c r="D8" s="1">
        <f>(Calculator!$F$29/2)*SIN($B8*PI()/180)</f>
        <v>4.8296291314453415</v>
      </c>
      <c r="E8" s="1">
        <f>(((Calculator!$E$30/2)*COS($B8*PI()/180))+(Calculator!$E$30/2)-Calculator!$E$18)</f>
        <v>62.940952255126035</v>
      </c>
      <c r="F8" s="1">
        <f>(Calculator!$F$30/2)*SIN($B8*PI()/180)</f>
        <v>14.488887394336025</v>
      </c>
      <c r="G8" s="1">
        <f>(((Calculator!$E$31/2)*COS($B8*PI()/180))+(Calculator!$E$31/2)-Calculator!$E$18)</f>
        <v>157.35238063781509</v>
      </c>
      <c r="H8" s="1">
        <f>(Calculator!$F$31/2)*SIN($B8*PI()/180)</f>
        <v>28.97777478867205</v>
      </c>
      <c r="I8" s="1">
        <f>(((Calculator!$E$32/2)*COS($B8*PI()/180))+(Calculator!$E$32/2)-Calculator!$E$18)</f>
        <v>302.11657082460499</v>
      </c>
      <c r="J8" s="1">
        <f>(Calculator!$F$32/2)*SIN($B8*PI()/180)</f>
        <v>53.125920445898757</v>
      </c>
      <c r="K8" s="1">
        <f>(((Calculator!$E$33/2)*COS($B8*PI()/180))+(Calculator!$E$33/2)-Calculator!$E$18)</f>
        <v>534.99809416857136</v>
      </c>
      <c r="L8" s="1">
        <f>(Calculator!$F$33/2)*SIN($B8*PI()/180)</f>
        <v>86.933324366016151</v>
      </c>
      <c r="M8" s="1">
        <f>(((Calculator!$E$34/2)*COS($B8*PI()/180))+(Calculator!$E$34/2)-Calculator!$E$18)</f>
        <v>755.29142706151242</v>
      </c>
      <c r="N8" s="1">
        <f>(Calculator!$F$34/2)*SIN($B8*PI()/180)</f>
        <v>120.74072828613355</v>
      </c>
      <c r="O8" s="1">
        <f>(((Calculator!$E$35/2)*COS($B8*PI()/180))+(Calculator!$E$35/2)-Calculator!$E$18)</f>
        <v>981.87885517996619</v>
      </c>
      <c r="P8" s="1">
        <f>(Calculator!$F$35/2)*SIN($B8*PI()/180)</f>
        <v>154.54813220625093</v>
      </c>
      <c r="Q8" s="1">
        <f>(((Calculator!$E$36/2)*COS($B8*PI()/180))+(Calculator!$E$36/2)-Calculator!$E$18)</f>
        <v>0</v>
      </c>
      <c r="R8" s="1">
        <f>(Calculator!$F$36/2)*SIN($B8*PI()/180)</f>
        <v>0</v>
      </c>
      <c r="S8" s="1">
        <f>(((Calculator!$E$37/2)*COS($B8*PI()/180))+(Calculator!$E$37/2)-Calculator!$E$18)</f>
        <v>0</v>
      </c>
      <c r="T8" s="1">
        <f>(Calculator!$F$37/2)*SIN($B8*PI()/180)</f>
        <v>0</v>
      </c>
      <c r="U8" s="1">
        <f>(((Calculator!$E$38/2)*COS($B8*PI()/180))+(Calculator!$E$38/2)-Calculator!$E$18)</f>
        <v>0</v>
      </c>
      <c r="V8" s="1">
        <f>(Calculator!$F$38/2)*SIN($B8*PI()/180)</f>
        <v>0</v>
      </c>
      <c r="Y8">
        <f>Calculator!$E$41</f>
        <v>150</v>
      </c>
      <c r="Z8" s="24">
        <f>((-1*(MAX(Calculator!$F$29:$F$38))/2)-100)</f>
        <v>-260</v>
      </c>
    </row>
    <row r="9" spans="1:26" x14ac:dyDescent="0.25">
      <c r="A9">
        <v>7</v>
      </c>
      <c r="B9">
        <v>90</v>
      </c>
      <c r="C9" s="1">
        <f>(((Calculator!$E$29/2)*COS($B9*PI()/180))+(Calculator!$E$29/2)-Calculator!$E$18)</f>
        <v>10</v>
      </c>
      <c r="D9" s="1">
        <f>(Calculator!$F$29/2)*SIN($B9*PI()/180)</f>
        <v>5</v>
      </c>
      <c r="E9" s="1">
        <f>(((Calculator!$E$30/2)*COS($B9*PI()/180))+(Calculator!$E$30/2)-Calculator!$E$18)</f>
        <v>50</v>
      </c>
      <c r="F9" s="1">
        <f>(Calculator!$F$30/2)*SIN($B9*PI()/180)</f>
        <v>15</v>
      </c>
      <c r="G9" s="1">
        <f>(((Calculator!$E$31/2)*COS($B9*PI()/180))+(Calculator!$E$31/2)-Calculator!$E$18)</f>
        <v>125.00000000000001</v>
      </c>
      <c r="H9" s="1">
        <f>(Calculator!$F$31/2)*SIN($B9*PI()/180)</f>
        <v>30</v>
      </c>
      <c r="I9" s="1">
        <f>(((Calculator!$E$32/2)*COS($B9*PI()/180))+(Calculator!$E$32/2)-Calculator!$E$18)</f>
        <v>240.00000000000003</v>
      </c>
      <c r="J9" s="1">
        <f>(Calculator!$F$32/2)*SIN($B9*PI()/180)</f>
        <v>55</v>
      </c>
      <c r="K9" s="1">
        <f>(((Calculator!$E$33/2)*COS($B9*PI()/180))+(Calculator!$E$33/2)-Calculator!$E$18)</f>
        <v>425</v>
      </c>
      <c r="L9" s="1">
        <f>(Calculator!$F$33/2)*SIN($B9*PI()/180)</f>
        <v>90</v>
      </c>
      <c r="M9" s="1">
        <f>(((Calculator!$E$34/2)*COS($B9*PI()/180))+(Calculator!$E$34/2)-Calculator!$E$18)</f>
        <v>600</v>
      </c>
      <c r="N9" s="1">
        <f>(Calculator!$F$34/2)*SIN($B9*PI()/180)</f>
        <v>125</v>
      </c>
      <c r="O9" s="1">
        <f>(((Calculator!$E$35/2)*COS($B9*PI()/180))+(Calculator!$E$35/2)-Calculator!$E$18)</f>
        <v>780</v>
      </c>
      <c r="P9" s="1">
        <f>(Calculator!$F$35/2)*SIN($B9*PI()/180)</f>
        <v>160</v>
      </c>
      <c r="Q9" s="1">
        <f>(((Calculator!$E$36/2)*COS($B9*PI()/180))+(Calculator!$E$36/2)-Calculator!$E$18)</f>
        <v>0</v>
      </c>
      <c r="R9" s="1">
        <f>(Calculator!$F$36/2)*SIN($B9*PI()/180)</f>
        <v>0</v>
      </c>
      <c r="S9" s="1">
        <f>(((Calculator!$E$37/2)*COS($B9*PI()/180))+(Calculator!$E$37/2)-Calculator!$E$18)</f>
        <v>0</v>
      </c>
      <c r="T9" s="1">
        <f>(Calculator!$F$37/2)*SIN($B9*PI()/180)</f>
        <v>0</v>
      </c>
      <c r="U9" s="1">
        <f>(((Calculator!$E$38/2)*COS($B9*PI()/180))+(Calculator!$E$38/2)-Calculator!$E$18)</f>
        <v>0</v>
      </c>
      <c r="V9" s="1">
        <f>(Calculator!$F$38/2)*SIN($B9*PI()/180)</f>
        <v>0</v>
      </c>
      <c r="Y9">
        <f>Calculator!$E$41</f>
        <v>150</v>
      </c>
      <c r="Z9">
        <f>Z8*-1</f>
        <v>260</v>
      </c>
    </row>
    <row r="10" spans="1:26" x14ac:dyDescent="0.25">
      <c r="A10">
        <v>8</v>
      </c>
      <c r="B10">
        <v>105</v>
      </c>
      <c r="C10" s="1">
        <f>(((Calculator!$E$29/2)*COS($B10*PI()/180))+(Calculator!$E$29/2)-Calculator!$E$18)</f>
        <v>7.4118095489747917</v>
      </c>
      <c r="D10" s="1">
        <f>(Calculator!$F$29/2)*SIN($B10*PI()/180)</f>
        <v>4.8296291314453415</v>
      </c>
      <c r="E10" s="1">
        <f>(((Calculator!$E$30/2)*COS($B10*PI()/180))+(Calculator!$E$30/2)-Calculator!$E$18)</f>
        <v>37.059047744873958</v>
      </c>
      <c r="F10" s="1">
        <f>(Calculator!$F$30/2)*SIN($B10*PI()/180)</f>
        <v>14.488887394336025</v>
      </c>
      <c r="G10" s="1">
        <f>(((Calculator!$E$31/2)*COS($B10*PI()/180))+(Calculator!$E$31/2)-Calculator!$E$18)</f>
        <v>92.647619362184884</v>
      </c>
      <c r="H10" s="1">
        <f>(Calculator!$F$31/2)*SIN($B10*PI()/180)</f>
        <v>28.97777478867205</v>
      </c>
      <c r="I10" s="1">
        <f>(((Calculator!$E$32/2)*COS($B10*PI()/180))+(Calculator!$E$32/2)-Calculator!$E$18)</f>
        <v>177.88342917539501</v>
      </c>
      <c r="J10" s="1">
        <f>(Calculator!$F$32/2)*SIN($B10*PI()/180)</f>
        <v>53.125920445898757</v>
      </c>
      <c r="K10" s="1">
        <f>(((Calculator!$E$33/2)*COS($B10*PI()/180))+(Calculator!$E$33/2)-Calculator!$E$18)</f>
        <v>315.00190583142864</v>
      </c>
      <c r="L10" s="1">
        <f>(Calculator!$F$33/2)*SIN($B10*PI()/180)</f>
        <v>86.933324366016151</v>
      </c>
      <c r="M10" s="1">
        <f>(((Calculator!$E$34/2)*COS($B10*PI()/180))+(Calculator!$E$34/2)-Calculator!$E$18)</f>
        <v>444.70857293848746</v>
      </c>
      <c r="N10" s="1">
        <f>(Calculator!$F$34/2)*SIN($B10*PI()/180)</f>
        <v>120.74072828613355</v>
      </c>
      <c r="O10" s="1">
        <f>(((Calculator!$E$35/2)*COS($B10*PI()/180))+(Calculator!$E$35/2)-Calculator!$E$18)</f>
        <v>578.12114482003381</v>
      </c>
      <c r="P10" s="1">
        <f>(Calculator!$F$35/2)*SIN($B10*PI()/180)</f>
        <v>154.54813220625093</v>
      </c>
      <c r="Q10" s="1">
        <f>(((Calculator!$E$36/2)*COS($B10*PI()/180))+(Calculator!$E$36/2)-Calculator!$E$18)</f>
        <v>0</v>
      </c>
      <c r="R10" s="1">
        <f>(Calculator!$F$36/2)*SIN($B10*PI()/180)</f>
        <v>0</v>
      </c>
      <c r="S10" s="1">
        <f>(((Calculator!$E$37/2)*COS($B10*PI()/180))+(Calculator!$E$37/2)-Calculator!$E$18)</f>
        <v>0</v>
      </c>
      <c r="T10" s="1">
        <f>(Calculator!$F$37/2)*SIN($B10*PI()/180)</f>
        <v>0</v>
      </c>
      <c r="U10" s="1">
        <f>(((Calculator!$E$38/2)*COS($B10*PI()/180))+(Calculator!$E$38/2)-Calculator!$E$18)</f>
        <v>0</v>
      </c>
      <c r="V10" s="1">
        <f>(Calculator!$F$38/2)*SIN($B10*PI()/180)</f>
        <v>0</v>
      </c>
    </row>
    <row r="11" spans="1:26" x14ac:dyDescent="0.25">
      <c r="A11">
        <v>9</v>
      </c>
      <c r="B11">
        <v>120</v>
      </c>
      <c r="C11" s="1">
        <f>(((Calculator!$E$29/2)*COS($B11*PI()/180))+(Calculator!$E$29/2)-Calculator!$E$18)</f>
        <v>5.0000000000000018</v>
      </c>
      <c r="D11" s="1">
        <f>(Calculator!$F$29/2)*SIN($B11*PI()/180)</f>
        <v>4.3301270189221936</v>
      </c>
      <c r="E11" s="1">
        <f>(((Calculator!$E$30/2)*COS($B11*PI()/180))+(Calculator!$E$30/2)-Calculator!$E$18)</f>
        <v>25.000000000000011</v>
      </c>
      <c r="F11" s="1">
        <f>(Calculator!$F$30/2)*SIN($B11*PI()/180)</f>
        <v>12.99038105676658</v>
      </c>
      <c r="G11" s="1">
        <f>(((Calculator!$E$31/2)*COS($B11*PI()/180))+(Calculator!$E$31/2)-Calculator!$E$18)</f>
        <v>62.500000000000028</v>
      </c>
      <c r="H11" s="1">
        <f>(Calculator!$F$31/2)*SIN($B11*PI()/180)</f>
        <v>25.98076211353316</v>
      </c>
      <c r="I11" s="1">
        <f>(((Calculator!$E$32/2)*COS($B11*PI()/180))+(Calculator!$E$32/2)-Calculator!$E$18)</f>
        <v>120.00000000000006</v>
      </c>
      <c r="J11" s="1">
        <f>(Calculator!$F$32/2)*SIN($B11*PI()/180)</f>
        <v>47.631397208144129</v>
      </c>
      <c r="K11" s="1">
        <f>(((Calculator!$E$33/2)*COS($B11*PI()/180))+(Calculator!$E$33/2)-Calculator!$E$18)</f>
        <v>212.50000000000009</v>
      </c>
      <c r="L11" s="1">
        <f>(Calculator!$F$33/2)*SIN($B11*PI()/180)</f>
        <v>77.94228634059948</v>
      </c>
      <c r="M11" s="1">
        <f>(((Calculator!$E$34/2)*COS($B11*PI()/180))+(Calculator!$E$34/2)-Calculator!$E$18)</f>
        <v>300.00000000000011</v>
      </c>
      <c r="N11" s="1">
        <f>(Calculator!$F$34/2)*SIN($B11*PI()/180)</f>
        <v>108.25317547305484</v>
      </c>
      <c r="O11" s="1">
        <f>(((Calculator!$E$35/2)*COS($B11*PI()/180))+(Calculator!$E$35/2)-Calculator!$E$18)</f>
        <v>390.00000000000017</v>
      </c>
      <c r="P11" s="1">
        <f>(Calculator!$F$35/2)*SIN($B11*PI()/180)</f>
        <v>138.5640646055102</v>
      </c>
      <c r="Q11" s="1">
        <f>(((Calculator!$E$36/2)*COS($B11*PI()/180))+(Calculator!$E$36/2)-Calculator!$E$18)</f>
        <v>0</v>
      </c>
      <c r="R11" s="1">
        <f>(Calculator!$F$36/2)*SIN($B11*PI()/180)</f>
        <v>0</v>
      </c>
      <c r="S11" s="1">
        <f>(((Calculator!$E$37/2)*COS($B11*PI()/180))+(Calculator!$E$37/2)-Calculator!$E$18)</f>
        <v>0</v>
      </c>
      <c r="T11" s="1">
        <f>(Calculator!$F$37/2)*SIN($B11*PI()/180)</f>
        <v>0</v>
      </c>
      <c r="U11" s="1">
        <f>(((Calculator!$E$38/2)*COS($B11*PI()/180))+(Calculator!$E$38/2)-Calculator!$E$18)</f>
        <v>0</v>
      </c>
      <c r="V11" s="1">
        <f>(Calculator!$F$38/2)*SIN($B11*PI()/180)</f>
        <v>0</v>
      </c>
    </row>
    <row r="12" spans="1:26" x14ac:dyDescent="0.25">
      <c r="A12">
        <v>10</v>
      </c>
      <c r="B12">
        <v>135</v>
      </c>
      <c r="C12" s="1">
        <f>(((Calculator!$E$29/2)*COS($B12*PI()/180))+(Calculator!$E$29/2)-Calculator!$E$18)</f>
        <v>2.9289321881345254</v>
      </c>
      <c r="D12" s="1">
        <f>(Calculator!$F$29/2)*SIN($B12*PI()/180)</f>
        <v>3.5355339059327378</v>
      </c>
      <c r="E12" s="1">
        <f>(((Calculator!$E$30/2)*COS($B12*PI()/180))+(Calculator!$E$30/2)-Calculator!$E$18)</f>
        <v>14.64466094067263</v>
      </c>
      <c r="F12" s="1">
        <f>(Calculator!$F$30/2)*SIN($B12*PI()/180)</f>
        <v>10.606601717798213</v>
      </c>
      <c r="G12" s="1">
        <f>(((Calculator!$E$31/2)*COS($B12*PI()/180))+(Calculator!$E$31/2)-Calculator!$E$18)</f>
        <v>36.61165235168157</v>
      </c>
      <c r="H12" s="1">
        <f>(Calculator!$F$31/2)*SIN($B12*PI()/180)</f>
        <v>21.213203435596427</v>
      </c>
      <c r="I12" s="1">
        <f>(((Calculator!$E$32/2)*COS($B12*PI()/180))+(Calculator!$E$32/2)-Calculator!$E$18)</f>
        <v>70.294372515228616</v>
      </c>
      <c r="J12" s="1">
        <f>(Calculator!$F$32/2)*SIN($B12*PI()/180)</f>
        <v>38.890872965260115</v>
      </c>
      <c r="K12" s="1">
        <f>(((Calculator!$E$33/2)*COS($B12*PI()/180))+(Calculator!$E$33/2)-Calculator!$E$18)</f>
        <v>124.47961799571732</v>
      </c>
      <c r="L12" s="1">
        <f>(Calculator!$F$33/2)*SIN($B12*PI()/180)</f>
        <v>63.63961030678928</v>
      </c>
      <c r="M12" s="1">
        <f>(((Calculator!$E$34/2)*COS($B12*PI()/180))+(Calculator!$E$34/2)-Calculator!$E$18)</f>
        <v>175.73593128807153</v>
      </c>
      <c r="N12" s="1">
        <f>(Calculator!$F$34/2)*SIN($B12*PI()/180)</f>
        <v>88.388347648318444</v>
      </c>
      <c r="O12" s="1">
        <f>(((Calculator!$E$35/2)*COS($B12*PI()/180))+(Calculator!$E$35/2)-Calculator!$E$18)</f>
        <v>228.45671067449302</v>
      </c>
      <c r="P12" s="1">
        <f>(Calculator!$F$35/2)*SIN($B12*PI()/180)</f>
        <v>113.13708498984761</v>
      </c>
      <c r="Q12" s="1">
        <f>(((Calculator!$E$36/2)*COS($B12*PI()/180))+(Calculator!$E$36/2)-Calculator!$E$18)</f>
        <v>0</v>
      </c>
      <c r="R12" s="1">
        <f>(Calculator!$F$36/2)*SIN($B12*PI()/180)</f>
        <v>0</v>
      </c>
      <c r="S12" s="1">
        <f>(((Calculator!$E$37/2)*COS($B12*PI()/180))+(Calculator!$E$37/2)-Calculator!$E$18)</f>
        <v>0</v>
      </c>
      <c r="T12" s="1">
        <f>(Calculator!$F$37/2)*SIN($B12*PI()/180)</f>
        <v>0</v>
      </c>
      <c r="U12" s="1">
        <f>(((Calculator!$E$38/2)*COS($B12*PI()/180))+(Calculator!$E$38/2)-Calculator!$E$18)</f>
        <v>0</v>
      </c>
      <c r="V12" s="1">
        <f>(Calculator!$F$38/2)*SIN($B12*PI()/180)</f>
        <v>0</v>
      </c>
    </row>
    <row r="13" spans="1:26" x14ac:dyDescent="0.25">
      <c r="A13">
        <v>11</v>
      </c>
      <c r="B13">
        <v>150</v>
      </c>
      <c r="C13" s="1">
        <f>(((Calculator!$E$29/2)*COS($B13*PI()/180))+(Calculator!$E$29/2)-Calculator!$E$18)</f>
        <v>1.3397459621556127</v>
      </c>
      <c r="D13" s="1">
        <f>(Calculator!$F$29/2)*SIN($B13*PI()/180)</f>
        <v>2.4999999999999996</v>
      </c>
      <c r="E13" s="1">
        <f>(((Calculator!$E$30/2)*COS($B13*PI()/180))+(Calculator!$E$30/2)-Calculator!$E$18)</f>
        <v>6.6987298107780617</v>
      </c>
      <c r="F13" s="1">
        <f>(Calculator!$F$30/2)*SIN($B13*PI()/180)</f>
        <v>7.4999999999999991</v>
      </c>
      <c r="G13" s="1">
        <f>(((Calculator!$E$31/2)*COS($B13*PI()/180))+(Calculator!$E$31/2)-Calculator!$E$18)</f>
        <v>16.746824526945161</v>
      </c>
      <c r="H13" s="1">
        <f>(Calculator!$F$31/2)*SIN($B13*PI()/180)</f>
        <v>14.999999999999998</v>
      </c>
      <c r="I13" s="1">
        <f>(((Calculator!$E$32/2)*COS($B13*PI()/180))+(Calculator!$E$32/2)-Calculator!$E$18)</f>
        <v>32.153903091734719</v>
      </c>
      <c r="J13" s="1">
        <f>(Calculator!$F$32/2)*SIN($B13*PI()/180)</f>
        <v>27.499999999999996</v>
      </c>
      <c r="K13" s="1">
        <f>(((Calculator!$E$33/2)*COS($B13*PI()/180))+(Calculator!$E$33/2)-Calculator!$E$18)</f>
        <v>56.939203391613546</v>
      </c>
      <c r="L13" s="1">
        <f>(Calculator!$F$33/2)*SIN($B13*PI()/180)</f>
        <v>44.999999999999993</v>
      </c>
      <c r="M13" s="1">
        <f>(((Calculator!$E$34/2)*COS($B13*PI()/180))+(Calculator!$E$34/2)-Calculator!$E$18)</f>
        <v>80.384757729336798</v>
      </c>
      <c r="N13" s="1">
        <f>(Calculator!$F$34/2)*SIN($B13*PI()/180)</f>
        <v>62.499999999999993</v>
      </c>
      <c r="O13" s="1">
        <f>(((Calculator!$E$35/2)*COS($B13*PI()/180))+(Calculator!$E$35/2)-Calculator!$E$18)</f>
        <v>104.50018504813784</v>
      </c>
      <c r="P13" s="1">
        <f>(Calculator!$F$35/2)*SIN($B13*PI()/180)</f>
        <v>79.999999999999986</v>
      </c>
      <c r="Q13" s="1">
        <f>(((Calculator!$E$36/2)*COS($B13*PI()/180))+(Calculator!$E$36/2)-Calculator!$E$18)</f>
        <v>0</v>
      </c>
      <c r="R13" s="1">
        <f>(Calculator!$F$36/2)*SIN($B13*PI()/180)</f>
        <v>0</v>
      </c>
      <c r="S13" s="1">
        <f>(((Calculator!$E$37/2)*COS($B13*PI()/180))+(Calculator!$E$37/2)-Calculator!$E$18)</f>
        <v>0</v>
      </c>
      <c r="T13" s="1">
        <f>(Calculator!$F$37/2)*SIN($B13*PI()/180)</f>
        <v>0</v>
      </c>
      <c r="U13" s="1">
        <f>(((Calculator!$E$38/2)*COS($B13*PI()/180))+(Calculator!$E$38/2)-Calculator!$E$18)</f>
        <v>0</v>
      </c>
      <c r="V13" s="1">
        <f>(Calculator!$F$38/2)*SIN($B13*PI()/180)</f>
        <v>0</v>
      </c>
    </row>
    <row r="14" spans="1:26" x14ac:dyDescent="0.25">
      <c r="A14">
        <v>12</v>
      </c>
      <c r="B14">
        <v>165</v>
      </c>
      <c r="C14" s="1">
        <f>(((Calculator!$E$29/2)*COS($B14*PI()/180))+(Calculator!$E$29/2)-Calculator!$E$18)</f>
        <v>0.34074173710931888</v>
      </c>
      <c r="D14" s="1">
        <f>(Calculator!$F$29/2)*SIN($B14*PI()/180)</f>
        <v>1.294095225512605</v>
      </c>
      <c r="E14" s="1">
        <f>(((Calculator!$E$30/2)*COS($B14*PI()/180))+(Calculator!$E$30/2)-Calculator!$E$18)</f>
        <v>1.7037086855465873</v>
      </c>
      <c r="F14" s="1">
        <f>(Calculator!$F$30/2)*SIN($B14*PI()/180)</f>
        <v>3.8822856765378151</v>
      </c>
      <c r="G14" s="1">
        <f>(((Calculator!$E$31/2)*COS($B14*PI()/180))+(Calculator!$E$31/2)-Calculator!$E$18)</f>
        <v>4.2592717138664682</v>
      </c>
      <c r="H14" s="1">
        <f>(Calculator!$F$31/2)*SIN($B14*PI()/180)</f>
        <v>7.7645713530756302</v>
      </c>
      <c r="I14" s="1">
        <f>(((Calculator!$E$32/2)*COS($B14*PI()/180))+(Calculator!$E$32/2)-Calculator!$E$18)</f>
        <v>8.1778016906236246</v>
      </c>
      <c r="J14" s="1">
        <f>(Calculator!$F$32/2)*SIN($B14*PI()/180)</f>
        <v>14.235047480638656</v>
      </c>
      <c r="K14" s="1">
        <f>(((Calculator!$E$33/2)*COS($B14*PI()/180))+(Calculator!$E$33/2)-Calculator!$E$18)</f>
        <v>14.48152382714602</v>
      </c>
      <c r="L14" s="1">
        <f>(Calculator!$F$33/2)*SIN($B14*PI()/180)</f>
        <v>23.293714059226893</v>
      </c>
      <c r="M14" s="1">
        <f>(((Calculator!$E$34/2)*COS($B14*PI()/180))+(Calculator!$E$34/2)-Calculator!$E$18)</f>
        <v>20.444504226559047</v>
      </c>
      <c r="N14" s="1">
        <f>(Calculator!$F$34/2)*SIN($B14*PI()/180)</f>
        <v>32.352380637815131</v>
      </c>
      <c r="O14" s="1">
        <f>(((Calculator!$E$35/2)*COS($B14*PI()/180))+(Calculator!$E$35/2)-Calculator!$E$18)</f>
        <v>26.57785549452683</v>
      </c>
      <c r="P14" s="1">
        <f>(Calculator!$F$35/2)*SIN($B14*PI()/180)</f>
        <v>41.411047216403361</v>
      </c>
      <c r="Q14" s="1">
        <f>(((Calculator!$E$36/2)*COS($B14*PI()/180))+(Calculator!$E$36/2)-Calculator!$E$18)</f>
        <v>0</v>
      </c>
      <c r="R14" s="1">
        <f>(Calculator!$F$36/2)*SIN($B14*PI()/180)</f>
        <v>0</v>
      </c>
      <c r="S14" s="1">
        <f>(((Calculator!$E$37/2)*COS($B14*PI()/180))+(Calculator!$E$37/2)-Calculator!$E$18)</f>
        <v>0</v>
      </c>
      <c r="T14" s="1">
        <f>(Calculator!$F$37/2)*SIN($B14*PI()/180)</f>
        <v>0</v>
      </c>
      <c r="U14" s="1">
        <f>(((Calculator!$E$38/2)*COS($B14*PI()/180))+(Calculator!$E$38/2)-Calculator!$E$18)</f>
        <v>0</v>
      </c>
      <c r="V14" s="1">
        <f>(Calculator!$F$38/2)*SIN($B14*PI()/180)</f>
        <v>0</v>
      </c>
    </row>
    <row r="15" spans="1:26" x14ac:dyDescent="0.25">
      <c r="A15">
        <v>13</v>
      </c>
      <c r="B15">
        <v>180</v>
      </c>
      <c r="C15" s="1">
        <f>(((Calculator!$E$29/2)*COS($B15*PI()/180))+(Calculator!$E$29/2)-Calculator!$E$18)</f>
        <v>0</v>
      </c>
      <c r="D15" s="1">
        <f>(Calculator!$F$29/2)*SIN($B15*PI()/180)</f>
        <v>6.1257422745431001E-16</v>
      </c>
      <c r="E15" s="1">
        <f>(((Calculator!$E$30/2)*COS($B15*PI()/180))+(Calculator!$E$30/2)-Calculator!$E$18)</f>
        <v>0</v>
      </c>
      <c r="F15" s="1">
        <f>(Calculator!$F$30/2)*SIN($B15*PI()/180)</f>
        <v>1.83772268236293E-15</v>
      </c>
      <c r="G15" s="1">
        <f>(((Calculator!$E$31/2)*COS($B15*PI()/180))+(Calculator!$E$31/2)-Calculator!$E$18)</f>
        <v>0</v>
      </c>
      <c r="H15" s="1">
        <f>(Calculator!$F$31/2)*SIN($B15*PI()/180)</f>
        <v>3.67544536472586E-15</v>
      </c>
      <c r="I15" s="1">
        <f>(((Calculator!$E$32/2)*COS($B15*PI()/180))+(Calculator!$E$32/2)-Calculator!$E$18)</f>
        <v>0</v>
      </c>
      <c r="J15" s="1">
        <f>(Calculator!$F$32/2)*SIN($B15*PI()/180)</f>
        <v>6.7383165019974101E-15</v>
      </c>
      <c r="K15" s="1">
        <f>(((Calculator!$E$33/2)*COS($B15*PI()/180))+(Calculator!$E$33/2)-Calculator!$E$18)</f>
        <v>0</v>
      </c>
      <c r="L15" s="1">
        <f>(Calculator!$F$33/2)*SIN($B15*PI()/180)</f>
        <v>1.102633609417758E-14</v>
      </c>
      <c r="M15" s="1">
        <f>(((Calculator!$E$34/2)*COS($B15*PI()/180))+(Calculator!$E$34/2)-Calculator!$E$18)</f>
        <v>0</v>
      </c>
      <c r="N15" s="1">
        <f>(Calculator!$F$34/2)*SIN($B15*PI()/180)</f>
        <v>1.531435568635775E-14</v>
      </c>
      <c r="O15" s="1">
        <f>(((Calculator!$E$35/2)*COS($B15*PI()/180))+(Calculator!$E$35/2)-Calculator!$E$18)</f>
        <v>0</v>
      </c>
      <c r="P15" s="1">
        <f>(Calculator!$F$35/2)*SIN($B15*PI()/180)</f>
        <v>1.960237527853792E-14</v>
      </c>
      <c r="Q15" s="1">
        <f>(((Calculator!$E$36/2)*COS($B15*PI()/180))+(Calculator!$E$36/2)-Calculator!$E$18)</f>
        <v>0</v>
      </c>
      <c r="R15" s="1">
        <f>(Calculator!$F$36/2)*SIN($B15*PI()/180)</f>
        <v>0</v>
      </c>
      <c r="S15" s="1">
        <f>(((Calculator!$E$37/2)*COS($B15*PI()/180))+(Calculator!$E$37/2)-Calculator!$E$18)</f>
        <v>0</v>
      </c>
      <c r="T15" s="1">
        <f>(Calculator!$F$37/2)*SIN($B15*PI()/180)</f>
        <v>0</v>
      </c>
      <c r="U15" s="1">
        <f>(((Calculator!$E$38/2)*COS($B15*PI()/180))+(Calculator!$E$38/2)-Calculator!$E$18)</f>
        <v>0</v>
      </c>
      <c r="V15" s="1">
        <f>(Calculator!$F$38/2)*SIN($B15*PI()/180)</f>
        <v>0</v>
      </c>
    </row>
    <row r="16" spans="1:26" x14ac:dyDescent="0.25">
      <c r="A16">
        <v>14</v>
      </c>
      <c r="B16">
        <v>195</v>
      </c>
      <c r="C16" s="1">
        <f>(((Calculator!$E$29/2)*COS($B16*PI()/180))+(Calculator!$E$29/2)-Calculator!$E$18)</f>
        <v>0.34074173710931532</v>
      </c>
      <c r="D16" s="1">
        <f>(Calculator!$F$29/2)*SIN($B16*PI()/180)</f>
        <v>-1.2940952255126017</v>
      </c>
      <c r="E16" s="1">
        <f>(((Calculator!$E$30/2)*COS($B16*PI()/180))+(Calculator!$E$30/2)-Calculator!$E$18)</f>
        <v>1.7037086855465802</v>
      </c>
      <c r="F16" s="1">
        <f>(Calculator!$F$30/2)*SIN($B16*PI()/180)</f>
        <v>-3.8822856765378053</v>
      </c>
      <c r="G16" s="1">
        <f>(((Calculator!$E$31/2)*COS($B16*PI()/180))+(Calculator!$E$31/2)-Calculator!$E$18)</f>
        <v>4.259271713866454</v>
      </c>
      <c r="H16" s="1">
        <f>(Calculator!$F$31/2)*SIN($B16*PI()/180)</f>
        <v>-7.7645713530756106</v>
      </c>
      <c r="I16" s="1">
        <f>(((Calculator!$E$32/2)*COS($B16*PI()/180))+(Calculator!$E$32/2)-Calculator!$E$18)</f>
        <v>8.1778016906235678</v>
      </c>
      <c r="J16" s="1">
        <f>(Calculator!$F$32/2)*SIN($B16*PI()/180)</f>
        <v>-14.235047480638618</v>
      </c>
      <c r="K16" s="1">
        <f>(((Calculator!$E$33/2)*COS($B16*PI()/180))+(Calculator!$E$33/2)-Calculator!$E$18)</f>
        <v>14.481523827145907</v>
      </c>
      <c r="L16" s="1">
        <f>(Calculator!$F$33/2)*SIN($B16*PI()/180)</f>
        <v>-23.293714059226833</v>
      </c>
      <c r="M16" s="1">
        <f>(((Calculator!$E$34/2)*COS($B16*PI()/180))+(Calculator!$E$34/2)-Calculator!$E$18)</f>
        <v>20.444504226558934</v>
      </c>
      <c r="N16" s="1">
        <f>(Calculator!$F$34/2)*SIN($B16*PI()/180)</f>
        <v>-32.352380637815045</v>
      </c>
      <c r="O16" s="1">
        <f>(((Calculator!$E$35/2)*COS($B16*PI()/180))+(Calculator!$E$35/2)-Calculator!$E$18)</f>
        <v>26.577855494526602</v>
      </c>
      <c r="P16" s="1">
        <f>(Calculator!$F$35/2)*SIN($B16*PI()/180)</f>
        <v>-41.411047216403254</v>
      </c>
      <c r="Q16" s="1">
        <f>(((Calculator!$E$36/2)*COS($B16*PI()/180))+(Calculator!$E$36/2)-Calculator!$E$18)</f>
        <v>0</v>
      </c>
      <c r="R16" s="1">
        <f>(Calculator!$F$36/2)*SIN($B16*PI()/180)</f>
        <v>0</v>
      </c>
      <c r="S16" s="1">
        <f>(((Calculator!$E$37/2)*COS($B16*PI()/180))+(Calculator!$E$37/2)-Calculator!$E$18)</f>
        <v>0</v>
      </c>
      <c r="T16" s="1">
        <f>(Calculator!$F$37/2)*SIN($B16*PI()/180)</f>
        <v>0</v>
      </c>
      <c r="U16" s="1">
        <f>(((Calculator!$E$38/2)*COS($B16*PI()/180))+(Calculator!$E$38/2)-Calculator!$E$18)</f>
        <v>0</v>
      </c>
      <c r="V16" s="1">
        <f>(Calculator!$F$38/2)*SIN($B16*PI()/180)</f>
        <v>0</v>
      </c>
    </row>
    <row r="17" spans="1:26" ht="15.75" x14ac:dyDescent="0.25">
      <c r="A17">
        <v>15</v>
      </c>
      <c r="B17">
        <v>210</v>
      </c>
      <c r="C17" s="1">
        <f>(((Calculator!$E$29/2)*COS($B17*PI()/180))+(Calculator!$E$29/2)-Calculator!$E$18)</f>
        <v>1.3397459621556145</v>
      </c>
      <c r="D17" s="1">
        <f>(Calculator!$F$29/2)*SIN($B17*PI()/180)</f>
        <v>-2.5000000000000004</v>
      </c>
      <c r="E17" s="1">
        <f>(((Calculator!$E$30/2)*COS($B17*PI()/180))+(Calculator!$E$30/2)-Calculator!$E$18)</f>
        <v>6.6987298107780688</v>
      </c>
      <c r="F17" s="1">
        <f>(Calculator!$F$30/2)*SIN($B17*PI()/180)</f>
        <v>-7.5000000000000018</v>
      </c>
      <c r="G17" s="1">
        <f>(((Calculator!$E$31/2)*COS($B17*PI()/180))+(Calculator!$E$31/2)-Calculator!$E$18)</f>
        <v>16.746824526945176</v>
      </c>
      <c r="H17" s="1">
        <f>(Calculator!$F$31/2)*SIN($B17*PI()/180)</f>
        <v>-15.000000000000004</v>
      </c>
      <c r="I17" s="1">
        <f>(((Calculator!$E$32/2)*COS($B17*PI()/180))+(Calculator!$E$32/2)-Calculator!$E$18)</f>
        <v>32.153903091734747</v>
      </c>
      <c r="J17" s="1">
        <f>(Calculator!$F$32/2)*SIN($B17*PI()/180)</f>
        <v>-27.500000000000007</v>
      </c>
      <c r="K17" s="1">
        <f>(((Calculator!$E$33/2)*COS($B17*PI()/180))+(Calculator!$E$33/2)-Calculator!$E$18)</f>
        <v>56.939203391613603</v>
      </c>
      <c r="L17" s="1">
        <f>(Calculator!$F$33/2)*SIN($B17*PI()/180)</f>
        <v>-45.000000000000007</v>
      </c>
      <c r="M17" s="1">
        <f>(((Calculator!$E$34/2)*COS($B17*PI()/180))+(Calculator!$E$34/2)-Calculator!$E$18)</f>
        <v>80.384757729336798</v>
      </c>
      <c r="N17" s="1">
        <f>(Calculator!$F$34/2)*SIN($B17*PI()/180)</f>
        <v>-62.500000000000014</v>
      </c>
      <c r="O17" s="1">
        <f>(((Calculator!$E$35/2)*COS($B17*PI()/180))+(Calculator!$E$35/2)-Calculator!$E$18)</f>
        <v>104.50018504813795</v>
      </c>
      <c r="P17" s="1">
        <f>(Calculator!$F$35/2)*SIN($B17*PI()/180)</f>
        <v>-80.000000000000014</v>
      </c>
      <c r="Q17" s="1">
        <f>(((Calculator!$E$36/2)*COS($B17*PI()/180))+(Calculator!$E$36/2)-Calculator!$E$18)</f>
        <v>0</v>
      </c>
      <c r="R17" s="1">
        <f>(Calculator!$F$36/2)*SIN($B17*PI()/180)</f>
        <v>0</v>
      </c>
      <c r="S17" s="1">
        <f>(((Calculator!$E$37/2)*COS($B17*PI()/180))+(Calculator!$E$37/2)-Calculator!$E$18)</f>
        <v>0</v>
      </c>
      <c r="T17" s="1">
        <f>(Calculator!$F$37/2)*SIN($B17*PI()/180)</f>
        <v>0</v>
      </c>
      <c r="U17" s="1">
        <f>(((Calculator!$E$38/2)*COS($B17*PI()/180))+(Calculator!$E$38/2)-Calculator!$E$18)</f>
        <v>0</v>
      </c>
      <c r="V17" s="1">
        <f>(Calculator!$F$38/2)*SIN($B17*PI()/180)</f>
        <v>0</v>
      </c>
      <c r="X17" s="3" t="s">
        <v>72</v>
      </c>
      <c r="Y17" s="35" t="s">
        <v>67</v>
      </c>
      <c r="Z17" s="25"/>
    </row>
    <row r="18" spans="1:26" ht="15.75" x14ac:dyDescent="0.25">
      <c r="A18">
        <v>16</v>
      </c>
      <c r="B18">
        <v>225</v>
      </c>
      <c r="C18" s="1">
        <f>(((Calculator!$E$29/2)*COS($B18*PI()/180))+(Calculator!$E$29/2)-Calculator!$E$18)</f>
        <v>2.9289321881345227</v>
      </c>
      <c r="D18" s="1">
        <f>(Calculator!$F$29/2)*SIN($B18*PI()/180)</f>
        <v>-3.5355339059327373</v>
      </c>
      <c r="E18" s="1">
        <f>(((Calculator!$E$30/2)*COS($B18*PI()/180))+(Calculator!$E$30/2)-Calculator!$E$18)</f>
        <v>14.644660940672615</v>
      </c>
      <c r="F18" s="1">
        <f>(Calculator!$F$30/2)*SIN($B18*PI()/180)</f>
        <v>-10.606601717798211</v>
      </c>
      <c r="G18" s="1">
        <f>(((Calculator!$E$31/2)*COS($B18*PI()/180))+(Calculator!$E$31/2)-Calculator!$E$18)</f>
        <v>36.611652351681542</v>
      </c>
      <c r="H18" s="1">
        <f>(Calculator!$F$31/2)*SIN($B18*PI()/180)</f>
        <v>-21.213203435596423</v>
      </c>
      <c r="I18" s="1">
        <f>(((Calculator!$E$32/2)*COS($B18*PI()/180))+(Calculator!$E$32/2)-Calculator!$E$18)</f>
        <v>70.294372515228559</v>
      </c>
      <c r="J18" s="1">
        <f>(Calculator!$F$32/2)*SIN($B18*PI()/180)</f>
        <v>-38.890872965260108</v>
      </c>
      <c r="K18" s="1">
        <f>(((Calculator!$E$33/2)*COS($B18*PI()/180))+(Calculator!$E$33/2)-Calculator!$E$18)</f>
        <v>124.47961799571726</v>
      </c>
      <c r="L18" s="1">
        <f>(Calculator!$F$33/2)*SIN($B18*PI()/180)</f>
        <v>-63.639610306789272</v>
      </c>
      <c r="M18" s="1">
        <f>(((Calculator!$E$34/2)*COS($B18*PI()/180))+(Calculator!$E$34/2)-Calculator!$E$18)</f>
        <v>175.73593128807141</v>
      </c>
      <c r="N18" s="1">
        <f>(Calculator!$F$34/2)*SIN($B18*PI()/180)</f>
        <v>-88.38834764831843</v>
      </c>
      <c r="O18" s="1">
        <f>(((Calculator!$E$35/2)*COS($B18*PI()/180))+(Calculator!$E$35/2)-Calculator!$E$18)</f>
        <v>228.4567106744928</v>
      </c>
      <c r="P18" s="1">
        <f>(Calculator!$F$35/2)*SIN($B18*PI()/180)</f>
        <v>-113.13708498984759</v>
      </c>
      <c r="Q18" s="1">
        <f>(((Calculator!$E$36/2)*COS($B18*PI()/180))+(Calculator!$E$36/2)-Calculator!$E$18)</f>
        <v>0</v>
      </c>
      <c r="R18" s="1">
        <f>(Calculator!$F$36/2)*SIN($B18*PI()/180)</f>
        <v>0</v>
      </c>
      <c r="S18" s="1">
        <f>(((Calculator!$E$37/2)*COS($B18*PI()/180))+(Calculator!$E$37/2)-Calculator!$E$18)</f>
        <v>0</v>
      </c>
      <c r="T18" s="1">
        <f>(Calculator!$F$37/2)*SIN($B18*PI()/180)</f>
        <v>0</v>
      </c>
      <c r="U18" s="1">
        <f>(((Calculator!$E$38/2)*COS($B18*PI()/180))+(Calculator!$E$38/2)-Calculator!$E$18)</f>
        <v>0</v>
      </c>
      <c r="V18" s="1">
        <f>(Calculator!$F$38/2)*SIN($B18*PI()/180)</f>
        <v>0</v>
      </c>
      <c r="X18" s="3" t="s">
        <v>4</v>
      </c>
      <c r="Y18" s="25" t="s">
        <v>68</v>
      </c>
      <c r="Z18" s="25" t="s">
        <v>69</v>
      </c>
    </row>
    <row r="19" spans="1:26" ht="15.75" x14ac:dyDescent="0.25">
      <c r="A19">
        <v>17</v>
      </c>
      <c r="B19">
        <v>240</v>
      </c>
      <c r="C19" s="1">
        <f>(((Calculator!$E$29/2)*COS($B19*PI()/180))+(Calculator!$E$29/2)-Calculator!$E$18)</f>
        <v>4.9999999999999956</v>
      </c>
      <c r="D19" s="1">
        <f>(Calculator!$F$29/2)*SIN($B19*PI()/180)</f>
        <v>-4.3301270189221919</v>
      </c>
      <c r="E19" s="1">
        <f>(((Calculator!$E$30/2)*COS($B19*PI()/180))+(Calculator!$E$30/2)-Calculator!$E$18)</f>
        <v>24.999999999999979</v>
      </c>
      <c r="F19" s="1">
        <f>(Calculator!$F$30/2)*SIN($B19*PI()/180)</f>
        <v>-12.990381056766577</v>
      </c>
      <c r="G19" s="1">
        <f>(((Calculator!$E$31/2)*COS($B19*PI()/180))+(Calculator!$E$31/2)-Calculator!$E$18)</f>
        <v>62.499999999999943</v>
      </c>
      <c r="H19" s="1">
        <f>(Calculator!$F$31/2)*SIN($B19*PI()/180)</f>
        <v>-25.980762113533153</v>
      </c>
      <c r="I19" s="1">
        <f>(((Calculator!$E$32/2)*COS($B19*PI()/180))+(Calculator!$E$32/2)-Calculator!$E$18)</f>
        <v>119.99999999999989</v>
      </c>
      <c r="J19" s="1">
        <f>(Calculator!$F$32/2)*SIN($B19*PI()/180)</f>
        <v>-47.631397208144108</v>
      </c>
      <c r="K19" s="1">
        <f>(((Calculator!$E$33/2)*COS($B19*PI()/180))+(Calculator!$E$33/2)-Calculator!$E$18)</f>
        <v>212.4999999999998</v>
      </c>
      <c r="L19" s="1">
        <f>(Calculator!$F$33/2)*SIN($B19*PI()/180)</f>
        <v>-77.942286340599452</v>
      </c>
      <c r="M19" s="1">
        <f>(((Calculator!$E$34/2)*COS($B19*PI()/180))+(Calculator!$E$34/2)-Calculator!$E$18)</f>
        <v>299.99999999999972</v>
      </c>
      <c r="N19" s="1">
        <f>(Calculator!$F$34/2)*SIN($B19*PI()/180)</f>
        <v>-108.2531754730548</v>
      </c>
      <c r="O19" s="1">
        <f>(((Calculator!$E$35/2)*COS($B19*PI()/180))+(Calculator!$E$35/2)-Calculator!$E$18)</f>
        <v>389.99999999999966</v>
      </c>
      <c r="P19" s="1">
        <f>(Calculator!$F$35/2)*SIN($B19*PI()/180)</f>
        <v>-138.56406460551014</v>
      </c>
      <c r="Q19" s="1">
        <f>(((Calculator!$E$36/2)*COS($B19*PI()/180))+(Calculator!$E$36/2)-Calculator!$E$18)</f>
        <v>0</v>
      </c>
      <c r="R19" s="1">
        <f>(Calculator!$F$36/2)*SIN($B19*PI()/180)</f>
        <v>0</v>
      </c>
      <c r="S19" s="1">
        <f>(((Calculator!$E$37/2)*COS($B19*PI()/180))+(Calculator!$E$37/2)-Calculator!$E$18)</f>
        <v>0</v>
      </c>
      <c r="T19" s="1">
        <f>(Calculator!$F$37/2)*SIN($B19*PI()/180)</f>
        <v>0</v>
      </c>
      <c r="U19" s="1">
        <f>(((Calculator!$E$38/2)*COS($B19*PI()/180))+(Calculator!$E$38/2)-Calculator!$E$18)</f>
        <v>0</v>
      </c>
      <c r="V19" s="1">
        <f>(Calculator!$F$38/2)*SIN($B19*PI()/180)</f>
        <v>0</v>
      </c>
      <c r="X19" s="36">
        <f>Calculator!C29</f>
        <v>5000</v>
      </c>
      <c r="Y19" s="26">
        <f>IF(AND(Calculator!$E$41&gt;0,Calculator!$E$41&lt;Calculator!$D29),SQRT((1-((Calculator!$E$41-((Calculator!$E29/2)-Calculator!$E$18))^2/(Calculator!$E29/2)^2))*(Calculator!$F29/2)^2),0)</f>
        <v>0</v>
      </c>
      <c r="Z19" s="26">
        <f>IF(AND(Calculator!$E$41&gt;0,Calculator!$E$41&lt;Calculator!$D29),SQRT((1-((Calculator!$E$41-((Calculator!$E29/2)-Calculator!$E$18))^2/(Calculator!$E29/2)^2))*(Calculator!$G29/2)^2),0)</f>
        <v>0</v>
      </c>
    </row>
    <row r="20" spans="1:26" ht="15.75" x14ac:dyDescent="0.25">
      <c r="A20">
        <v>18</v>
      </c>
      <c r="B20">
        <v>255</v>
      </c>
      <c r="C20" s="1">
        <f>(((Calculator!$E$29/2)*COS($B20*PI()/180))+(Calculator!$E$29/2)-Calculator!$E$18)</f>
        <v>7.4118095489747935</v>
      </c>
      <c r="D20" s="1">
        <f>(Calculator!$F$29/2)*SIN($B20*PI()/180)</f>
        <v>-4.8296291314453415</v>
      </c>
      <c r="E20" s="1">
        <f>(((Calculator!$E$30/2)*COS($B20*PI()/180))+(Calculator!$E$30/2)-Calculator!$E$18)</f>
        <v>37.059047744873965</v>
      </c>
      <c r="F20" s="1">
        <f>(Calculator!$F$30/2)*SIN($B20*PI()/180)</f>
        <v>-14.488887394336025</v>
      </c>
      <c r="G20" s="1">
        <f>(((Calculator!$E$31/2)*COS($B20*PI()/180))+(Calculator!$E$31/2)-Calculator!$E$18)</f>
        <v>92.647619362184912</v>
      </c>
      <c r="H20" s="1">
        <f>(Calculator!$F$31/2)*SIN($B20*PI()/180)</f>
        <v>-28.97777478867205</v>
      </c>
      <c r="I20" s="1">
        <f>(((Calculator!$E$32/2)*COS($B20*PI()/180))+(Calculator!$E$32/2)-Calculator!$E$18)</f>
        <v>177.88342917539507</v>
      </c>
      <c r="J20" s="1">
        <f>(Calculator!$F$32/2)*SIN($B20*PI()/180)</f>
        <v>-53.125920445898757</v>
      </c>
      <c r="K20" s="1">
        <f>(((Calculator!$E$33/2)*COS($B20*PI()/180))+(Calculator!$E$33/2)-Calculator!$E$18)</f>
        <v>315.00190583142876</v>
      </c>
      <c r="L20" s="1">
        <f>(Calculator!$F$33/2)*SIN($B20*PI()/180)</f>
        <v>-86.933324366016151</v>
      </c>
      <c r="M20" s="1">
        <f>(((Calculator!$E$34/2)*COS($B20*PI()/180))+(Calculator!$E$34/2)-Calculator!$E$18)</f>
        <v>444.70857293848763</v>
      </c>
      <c r="N20" s="1">
        <f>(Calculator!$F$34/2)*SIN($B20*PI()/180)</f>
        <v>-120.74072828613355</v>
      </c>
      <c r="O20" s="1">
        <f>(((Calculator!$E$35/2)*COS($B20*PI()/180))+(Calculator!$E$35/2)-Calculator!$E$18)</f>
        <v>578.12114482003392</v>
      </c>
      <c r="P20" s="1">
        <f>(Calculator!$F$35/2)*SIN($B20*PI()/180)</f>
        <v>-154.54813220625093</v>
      </c>
      <c r="Q20" s="1">
        <f>(((Calculator!$E$36/2)*COS($B20*PI()/180))+(Calculator!$E$36/2)-Calculator!$E$18)</f>
        <v>0</v>
      </c>
      <c r="R20" s="1">
        <f>(Calculator!$F$36/2)*SIN($B20*PI()/180)</f>
        <v>0</v>
      </c>
      <c r="S20" s="1">
        <f>(((Calculator!$E$37/2)*COS($B20*PI()/180))+(Calculator!$E$37/2)-Calculator!$E$18)</f>
        <v>0</v>
      </c>
      <c r="T20" s="1">
        <f>(Calculator!$F$37/2)*SIN($B20*PI()/180)</f>
        <v>0</v>
      </c>
      <c r="U20" s="1">
        <f>(((Calculator!$E$38/2)*COS($B20*PI()/180))+(Calculator!$E$38/2)-Calculator!$E$18)</f>
        <v>0</v>
      </c>
      <c r="V20" s="1">
        <f>(Calculator!$F$38/2)*SIN($B20*PI()/180)</f>
        <v>0</v>
      </c>
      <c r="X20" s="36">
        <f>Calculator!C30</f>
        <v>2000</v>
      </c>
      <c r="Y20" s="26">
        <f>IF(AND(Calculator!$E$41&gt;0,Calculator!$E$41&lt;Calculator!$D30),SQRT((1-((Calculator!$E$41-((Calculator!$E30/2)-Calculator!$E$18))^2/(Calculator!$E30/2)^2))*(Calculator!$F30/2)^2),0)</f>
        <v>0</v>
      </c>
      <c r="Z20" s="26">
        <f>IF(AND(Calculator!$E$41&gt;0,Calculator!$E$41&lt;Calculator!$D30),SQRT((1-((Calculator!$E$41-((Calculator!$E30/2)-Calculator!$E$18))^2/(Calculator!$E30/2)^2))*(Calculator!$G30/2)^2),0)</f>
        <v>0</v>
      </c>
    </row>
    <row r="21" spans="1:26" ht="15.75" x14ac:dyDescent="0.25">
      <c r="A21">
        <v>19</v>
      </c>
      <c r="B21">
        <v>270</v>
      </c>
      <c r="C21" s="1">
        <f>(((Calculator!$E$29/2)*COS($B21*PI()/180))+(Calculator!$E$29/2)-Calculator!$E$18)</f>
        <v>9.9999999999999982</v>
      </c>
      <c r="D21" s="1">
        <f>(Calculator!$F$29/2)*SIN($B21*PI()/180)</f>
        <v>-5</v>
      </c>
      <c r="E21" s="1">
        <f>(((Calculator!$E$30/2)*COS($B21*PI()/180))+(Calculator!$E$30/2)-Calculator!$E$18)</f>
        <v>49.999999999999993</v>
      </c>
      <c r="F21" s="1">
        <f>(Calculator!$F$30/2)*SIN($B21*PI()/180)</f>
        <v>-15</v>
      </c>
      <c r="G21" s="1">
        <f>(((Calculator!$E$31/2)*COS($B21*PI()/180))+(Calculator!$E$31/2)-Calculator!$E$18)</f>
        <v>124.99999999999997</v>
      </c>
      <c r="H21" s="1">
        <f>(Calculator!$F$31/2)*SIN($B21*PI()/180)</f>
        <v>-30</v>
      </c>
      <c r="I21" s="1">
        <f>(((Calculator!$E$32/2)*COS($B21*PI()/180))+(Calculator!$E$32/2)-Calculator!$E$18)</f>
        <v>239.99999999999994</v>
      </c>
      <c r="J21" s="1">
        <f>(Calculator!$F$32/2)*SIN($B21*PI()/180)</f>
        <v>-55</v>
      </c>
      <c r="K21" s="1">
        <f>(((Calculator!$E$33/2)*COS($B21*PI()/180))+(Calculator!$E$33/2)-Calculator!$E$18)</f>
        <v>424.99999999999994</v>
      </c>
      <c r="L21" s="1">
        <f>(Calculator!$F$33/2)*SIN($B21*PI()/180)</f>
        <v>-90</v>
      </c>
      <c r="M21" s="1">
        <f>(((Calculator!$E$34/2)*COS($B21*PI()/180))+(Calculator!$E$34/2)-Calculator!$E$18)</f>
        <v>599.99999999999989</v>
      </c>
      <c r="N21" s="1">
        <f>(Calculator!$F$34/2)*SIN($B21*PI()/180)</f>
        <v>-125</v>
      </c>
      <c r="O21" s="1">
        <f>(((Calculator!$E$35/2)*COS($B21*PI()/180))+(Calculator!$E$35/2)-Calculator!$E$18)</f>
        <v>779.99999999999989</v>
      </c>
      <c r="P21" s="1">
        <f>(Calculator!$F$35/2)*SIN($B21*PI()/180)</f>
        <v>-160</v>
      </c>
      <c r="Q21" s="1">
        <f>(((Calculator!$E$36/2)*COS($B21*PI()/180))+(Calculator!$E$36/2)-Calculator!$E$18)</f>
        <v>0</v>
      </c>
      <c r="R21" s="1">
        <f>(Calculator!$F$36/2)*SIN($B21*PI()/180)</f>
        <v>0</v>
      </c>
      <c r="S21" s="1">
        <f>(((Calculator!$E$37/2)*COS($B21*PI()/180))+(Calculator!$E$37/2)-Calculator!$E$18)</f>
        <v>0</v>
      </c>
      <c r="T21" s="1">
        <f>(Calculator!$F$37/2)*SIN($B21*PI()/180)</f>
        <v>0</v>
      </c>
      <c r="U21" s="1">
        <f>(((Calculator!$E$38/2)*COS($B21*PI()/180))+(Calculator!$E$38/2)-Calculator!$E$18)</f>
        <v>0</v>
      </c>
      <c r="V21" s="1">
        <f>(Calculator!$F$38/2)*SIN($B21*PI()/180)</f>
        <v>0</v>
      </c>
      <c r="X21" s="36">
        <f>Calculator!C31</f>
        <v>1000</v>
      </c>
      <c r="Y21" s="26">
        <f>IF(AND(Calculator!$E$41&gt;0,Calculator!$E$41&lt;Calculator!$D31),SQRT((1-((Calculator!$E$41-((Calculator!$E31/2)-Calculator!$E$18))^2/(Calculator!$E31/2)^2))*(Calculator!$F31/2)^2),0)</f>
        <v>29.393876913398138</v>
      </c>
      <c r="Z21" s="26">
        <f>IF(AND(Calculator!$E$41&gt;0,Calculator!$E$41&lt;Calculator!$D31),SQRT((1-((Calculator!$E$41-((Calculator!$E31/2)-Calculator!$E$18))^2/(Calculator!$E31/2)^2))*(Calculator!$G31/2)^2),0)</f>
        <v>12.737346662472525</v>
      </c>
    </row>
    <row r="22" spans="1:26" ht="15.75" x14ac:dyDescent="0.25">
      <c r="A22">
        <v>20</v>
      </c>
      <c r="B22">
        <v>285</v>
      </c>
      <c r="C22" s="1">
        <f>(((Calculator!$E$29/2)*COS($B22*PI()/180))+(Calculator!$E$29/2)-Calculator!$E$18)</f>
        <v>12.588190451025211</v>
      </c>
      <c r="D22" s="1">
        <f>(Calculator!$F$29/2)*SIN($B22*PI()/180)</f>
        <v>-4.8296291314453406</v>
      </c>
      <c r="E22" s="1">
        <f>(((Calculator!$E$30/2)*COS($B22*PI()/180))+(Calculator!$E$30/2)-Calculator!$E$18)</f>
        <v>62.940952255126057</v>
      </c>
      <c r="F22" s="1">
        <f>(Calculator!$F$30/2)*SIN($B22*PI()/180)</f>
        <v>-14.488887394336023</v>
      </c>
      <c r="G22" s="1">
        <f>(((Calculator!$E$31/2)*COS($B22*PI()/180))+(Calculator!$E$31/2)-Calculator!$E$18)</f>
        <v>157.35238063781514</v>
      </c>
      <c r="H22" s="1">
        <f>(Calculator!$F$31/2)*SIN($B22*PI()/180)</f>
        <v>-28.977774788672047</v>
      </c>
      <c r="I22" s="1">
        <f>(((Calculator!$E$32/2)*COS($B22*PI()/180))+(Calculator!$E$32/2)-Calculator!$E$18)</f>
        <v>302.11657082460505</v>
      </c>
      <c r="J22" s="1">
        <f>(Calculator!$F$32/2)*SIN($B22*PI()/180)</f>
        <v>-53.12592044589875</v>
      </c>
      <c r="K22" s="1">
        <f>(((Calculator!$E$33/2)*COS($B22*PI()/180))+(Calculator!$E$33/2)-Calculator!$E$18)</f>
        <v>534.99809416857147</v>
      </c>
      <c r="L22" s="1">
        <f>(Calculator!$F$33/2)*SIN($B22*PI()/180)</f>
        <v>-86.933324366016137</v>
      </c>
      <c r="M22" s="1">
        <f>(((Calculator!$E$34/2)*COS($B22*PI()/180))+(Calculator!$E$34/2)-Calculator!$E$18)</f>
        <v>755.29142706151265</v>
      </c>
      <c r="N22" s="1">
        <f>(Calculator!$F$34/2)*SIN($B22*PI()/180)</f>
        <v>-120.74072828613353</v>
      </c>
      <c r="O22" s="1">
        <f>(((Calculator!$E$35/2)*COS($B22*PI()/180))+(Calculator!$E$35/2)-Calculator!$E$18)</f>
        <v>981.87885517996642</v>
      </c>
      <c r="P22" s="1">
        <f>(Calculator!$F$35/2)*SIN($B22*PI()/180)</f>
        <v>-154.5481322062509</v>
      </c>
      <c r="Q22" s="1">
        <f>(((Calculator!$E$36/2)*COS($B22*PI()/180))+(Calculator!$E$36/2)-Calculator!$E$18)</f>
        <v>0</v>
      </c>
      <c r="R22" s="1">
        <f>(Calculator!$F$36/2)*SIN($B22*PI()/180)</f>
        <v>0</v>
      </c>
      <c r="S22" s="1">
        <f>(((Calculator!$E$37/2)*COS($B22*PI()/180))+(Calculator!$E$37/2)-Calculator!$E$18)</f>
        <v>0</v>
      </c>
      <c r="T22" s="1">
        <f>(Calculator!$F$37/2)*SIN($B22*PI()/180)</f>
        <v>0</v>
      </c>
      <c r="U22" s="1">
        <f>(((Calculator!$E$38/2)*COS($B22*PI()/180))+(Calculator!$E$38/2)-Calculator!$E$18)</f>
        <v>0</v>
      </c>
      <c r="V22" s="1">
        <f>(Calculator!$F$38/2)*SIN($B22*PI()/180)</f>
        <v>0</v>
      </c>
      <c r="X22" s="36">
        <f>Calculator!C32</f>
        <v>500</v>
      </c>
      <c r="Y22" s="26">
        <f>IF(AND(Calculator!$E$41&gt;0,Calculator!$E$41&lt;Calculator!$D32),SQRT((1-((Calculator!$E$41-((Calculator!$E32/2)-Calculator!$E$18))^2/(Calculator!$E32/2)^2))*(Calculator!$F32/2)^2),0)</f>
        <v>50.986364598782686</v>
      </c>
      <c r="Z22" s="26">
        <f>IF(AND(Calculator!$E$41&gt;0,Calculator!$E$41&lt;Calculator!$D32),SQRT((1-((Calculator!$E$41-((Calculator!$E32/2)-Calculator!$E$18))^2/(Calculator!$E32/2)^2))*(Calculator!$G32/2)^2),0)</f>
        <v>12.97834735241741</v>
      </c>
    </row>
    <row r="23" spans="1:26" ht="15.75" x14ac:dyDescent="0.25">
      <c r="A23">
        <v>21</v>
      </c>
      <c r="B23">
        <v>300</v>
      </c>
      <c r="C23" s="1">
        <f>(((Calculator!$E$29/2)*COS($B23*PI()/180))+(Calculator!$E$29/2)-Calculator!$E$18)</f>
        <v>15</v>
      </c>
      <c r="D23" s="1">
        <f>(Calculator!$F$29/2)*SIN($B23*PI()/180)</f>
        <v>-4.3301270189221928</v>
      </c>
      <c r="E23" s="1">
        <f>(((Calculator!$E$30/2)*COS($B23*PI()/180))+(Calculator!$E$30/2)-Calculator!$E$18)</f>
        <v>75</v>
      </c>
      <c r="F23" s="1">
        <f>(Calculator!$F$30/2)*SIN($B23*PI()/180)</f>
        <v>-12.990381056766578</v>
      </c>
      <c r="G23" s="1">
        <f>(((Calculator!$E$31/2)*COS($B23*PI()/180))+(Calculator!$E$31/2)-Calculator!$E$18)</f>
        <v>187.5</v>
      </c>
      <c r="H23" s="1">
        <f>(Calculator!$F$31/2)*SIN($B23*PI()/180)</f>
        <v>-25.980762113533157</v>
      </c>
      <c r="I23" s="1">
        <f>(((Calculator!$E$32/2)*COS($B23*PI()/180))+(Calculator!$E$32/2)-Calculator!$E$18)</f>
        <v>360</v>
      </c>
      <c r="J23" s="1">
        <f>(Calculator!$F$32/2)*SIN($B23*PI()/180)</f>
        <v>-47.631397208144122</v>
      </c>
      <c r="K23" s="1">
        <f>(((Calculator!$E$33/2)*COS($B23*PI()/180))+(Calculator!$E$33/2)-Calculator!$E$18)</f>
        <v>637.5</v>
      </c>
      <c r="L23" s="1">
        <f>(Calculator!$F$33/2)*SIN($B23*PI()/180)</f>
        <v>-77.94228634059948</v>
      </c>
      <c r="M23" s="1">
        <f>(((Calculator!$E$34/2)*COS($B23*PI()/180))+(Calculator!$E$34/2)-Calculator!$E$18)</f>
        <v>900</v>
      </c>
      <c r="N23" s="1">
        <f>(Calculator!$F$34/2)*SIN($B23*PI()/180)</f>
        <v>-108.25317547305482</v>
      </c>
      <c r="O23" s="1">
        <f>(((Calculator!$E$35/2)*COS($B23*PI()/180))+(Calculator!$E$35/2)-Calculator!$E$18)</f>
        <v>1170</v>
      </c>
      <c r="P23" s="1">
        <f>(Calculator!$F$35/2)*SIN($B23*PI()/180)</f>
        <v>-138.56406460551017</v>
      </c>
      <c r="Q23" s="1">
        <f>(((Calculator!$E$36/2)*COS($B23*PI()/180))+(Calculator!$E$36/2)-Calculator!$E$18)</f>
        <v>0</v>
      </c>
      <c r="R23" s="1">
        <f>(Calculator!$F$36/2)*SIN($B23*PI()/180)</f>
        <v>0</v>
      </c>
      <c r="S23" s="1">
        <f>(((Calculator!$E$37/2)*COS($B23*PI()/180))+(Calculator!$E$37/2)-Calculator!$E$18)</f>
        <v>0</v>
      </c>
      <c r="T23" s="1">
        <f>(Calculator!$F$37/2)*SIN($B23*PI()/180)</f>
        <v>0</v>
      </c>
      <c r="U23" s="1">
        <f>(((Calculator!$E$38/2)*COS($B23*PI()/180))+(Calculator!$E$38/2)-Calculator!$E$18)</f>
        <v>0</v>
      </c>
      <c r="V23" s="1">
        <f>(Calculator!$F$38/2)*SIN($B23*PI()/180)</f>
        <v>0</v>
      </c>
      <c r="X23" s="36">
        <f>Calculator!C33</f>
        <v>200</v>
      </c>
      <c r="Y23" s="26">
        <f>IF(AND(Calculator!$E$41&gt;0,Calculator!$E$41&lt;Calculator!$D33),SQRT((1-((Calculator!$E$41-((Calculator!$E33/2)-Calculator!$E$18))^2/(Calculator!$E33/2)^2))*(Calculator!$F33/2)^2),0)</f>
        <v>68.619607394906751</v>
      </c>
      <c r="Z23" s="26">
        <f>IF(AND(Calculator!$E$41&gt;0,Calculator!$E$41&lt;Calculator!$D33),SQRT((1-((Calculator!$E$41-((Calculator!$E33/2)-Calculator!$E$18))^2/(Calculator!$E33/2)^2))*(Calculator!$G33/2)^2),0)</f>
        <v>11.43660123248446</v>
      </c>
    </row>
    <row r="24" spans="1:26" ht="15.75" x14ac:dyDescent="0.25">
      <c r="A24">
        <v>22</v>
      </c>
      <c r="B24">
        <v>315</v>
      </c>
      <c r="C24" s="1">
        <f>(((Calculator!$E$29/2)*COS($B24*PI()/180))+(Calculator!$E$29/2)-Calculator!$E$18)</f>
        <v>17.071067811865476</v>
      </c>
      <c r="D24" s="1">
        <f>(Calculator!$F$29/2)*SIN($B24*PI()/180)</f>
        <v>-3.5355339059327386</v>
      </c>
      <c r="E24" s="1">
        <f>(((Calculator!$E$30/2)*COS($B24*PI()/180))+(Calculator!$E$30/2)-Calculator!$E$18)</f>
        <v>85.355339059327378</v>
      </c>
      <c r="F24" s="1">
        <f>(Calculator!$F$30/2)*SIN($B24*PI()/180)</f>
        <v>-10.606601717798215</v>
      </c>
      <c r="G24" s="1">
        <f>(((Calculator!$E$31/2)*COS($B24*PI()/180))+(Calculator!$E$31/2)-Calculator!$E$18)</f>
        <v>213.38834764831842</v>
      </c>
      <c r="H24" s="1">
        <f>(Calculator!$F$31/2)*SIN($B24*PI()/180)</f>
        <v>-21.21320343559643</v>
      </c>
      <c r="I24" s="1">
        <f>(((Calculator!$E$32/2)*COS($B24*PI()/180))+(Calculator!$E$32/2)-Calculator!$E$18)</f>
        <v>409.70562748477136</v>
      </c>
      <c r="J24" s="1">
        <f>(Calculator!$F$32/2)*SIN($B24*PI()/180)</f>
        <v>-38.890872965260122</v>
      </c>
      <c r="K24" s="1">
        <f>(((Calculator!$E$33/2)*COS($B24*PI()/180))+(Calculator!$E$33/2)-Calculator!$E$18)</f>
        <v>725.52038200428262</v>
      </c>
      <c r="L24" s="1">
        <f>(Calculator!$F$33/2)*SIN($B24*PI()/180)</f>
        <v>-63.639610306789294</v>
      </c>
      <c r="M24" s="1">
        <f>(((Calculator!$E$34/2)*COS($B24*PI()/180))+(Calculator!$E$34/2)-Calculator!$E$18)</f>
        <v>1024.2640687119283</v>
      </c>
      <c r="N24" s="1">
        <f>(Calculator!$F$34/2)*SIN($B24*PI()/180)</f>
        <v>-88.388347648318458</v>
      </c>
      <c r="O24" s="1">
        <f>(((Calculator!$E$35/2)*COS($B24*PI()/180))+(Calculator!$E$35/2)-Calculator!$E$18)</f>
        <v>1331.543289325507</v>
      </c>
      <c r="P24" s="1">
        <f>(Calculator!$F$35/2)*SIN($B24*PI()/180)</f>
        <v>-113.13708498984764</v>
      </c>
      <c r="Q24" s="1">
        <f>(((Calculator!$E$36/2)*COS($B24*PI()/180))+(Calculator!$E$36/2)-Calculator!$E$18)</f>
        <v>0</v>
      </c>
      <c r="R24" s="1">
        <f>(Calculator!$F$36/2)*SIN($B24*PI()/180)</f>
        <v>0</v>
      </c>
      <c r="S24" s="1">
        <f>(((Calculator!$E$37/2)*COS($B24*PI()/180))+(Calculator!$E$37/2)-Calculator!$E$18)</f>
        <v>0</v>
      </c>
      <c r="T24" s="1">
        <f>(Calculator!$F$37/2)*SIN($B24*PI()/180)</f>
        <v>0</v>
      </c>
      <c r="U24" s="1">
        <f>(((Calculator!$E$38/2)*COS($B24*PI()/180))+(Calculator!$E$38/2)-Calculator!$E$18)</f>
        <v>0</v>
      </c>
      <c r="V24" s="1">
        <f>(Calculator!$F$38/2)*SIN($B24*PI()/180)</f>
        <v>0</v>
      </c>
      <c r="X24" s="36">
        <f>Calculator!C34</f>
        <v>100</v>
      </c>
      <c r="Y24" s="26">
        <f>IF(AND(Calculator!$E$41&gt;0,Calculator!$E$41&lt;Calculator!$D34),SQRT((1-((Calculator!$E$41-((Calculator!$E34/2)-Calculator!$E$18))^2/(Calculator!$E34/2)^2))*(Calculator!$F34/2)^2),0)</f>
        <v>82.679728470768453</v>
      </c>
      <c r="Z24" s="26">
        <f>IF(AND(Calculator!$E$41&gt;0,Calculator!$E$41&lt;Calculator!$D34),SQRT((1-((Calculator!$E$41-((Calculator!$E34/2)-Calculator!$E$18))^2/(Calculator!$E34/2)^2))*(Calculator!$G34/2)^2),0)</f>
        <v>10.583005244258363</v>
      </c>
    </row>
    <row r="25" spans="1:26" ht="15.75" x14ac:dyDescent="0.25">
      <c r="A25">
        <v>23</v>
      </c>
      <c r="B25">
        <v>330</v>
      </c>
      <c r="C25" s="1">
        <f>(((Calculator!$E$29/2)*COS($B25*PI()/180))+(Calculator!$E$29/2)-Calculator!$E$18)</f>
        <v>18.660254037844382</v>
      </c>
      <c r="D25" s="1">
        <f>(Calculator!$F$29/2)*SIN($B25*PI()/180)</f>
        <v>-2.5000000000000022</v>
      </c>
      <c r="E25" s="1">
        <f>(((Calculator!$E$30/2)*COS($B25*PI()/180))+(Calculator!$E$30/2)-Calculator!$E$18)</f>
        <v>93.301270189221924</v>
      </c>
      <c r="F25" s="1">
        <f>(Calculator!$F$30/2)*SIN($B25*PI()/180)</f>
        <v>-7.5000000000000071</v>
      </c>
      <c r="G25" s="1">
        <f>(((Calculator!$E$31/2)*COS($B25*PI()/180))+(Calculator!$E$31/2)-Calculator!$E$18)</f>
        <v>233.2531754730548</v>
      </c>
      <c r="H25" s="1">
        <f>(Calculator!$F$31/2)*SIN($B25*PI()/180)</f>
        <v>-15.000000000000014</v>
      </c>
      <c r="I25" s="1">
        <f>(((Calculator!$E$32/2)*COS($B25*PI()/180))+(Calculator!$E$32/2)-Calculator!$E$18)</f>
        <v>447.84609690826522</v>
      </c>
      <c r="J25" s="1">
        <f>(Calculator!$F$32/2)*SIN($B25*PI()/180)</f>
        <v>-27.500000000000025</v>
      </c>
      <c r="K25" s="1">
        <f>(((Calculator!$E$33/2)*COS($B25*PI()/180))+(Calculator!$E$33/2)-Calculator!$E$18)</f>
        <v>793.06079660838623</v>
      </c>
      <c r="L25" s="1">
        <f>(Calculator!$F$33/2)*SIN($B25*PI()/180)</f>
        <v>-45.000000000000043</v>
      </c>
      <c r="M25" s="1">
        <f>(((Calculator!$E$34/2)*COS($B25*PI()/180))+(Calculator!$E$34/2)-Calculator!$E$18)</f>
        <v>1119.615242270663</v>
      </c>
      <c r="N25" s="1">
        <f>(Calculator!$F$34/2)*SIN($B25*PI()/180)</f>
        <v>-62.500000000000057</v>
      </c>
      <c r="O25" s="1">
        <f>(((Calculator!$E$35/2)*COS($B25*PI()/180))+(Calculator!$E$35/2)-Calculator!$E$18)</f>
        <v>1455.4998149518619</v>
      </c>
      <c r="P25" s="1">
        <f>(Calculator!$F$35/2)*SIN($B25*PI()/180)</f>
        <v>-80.000000000000071</v>
      </c>
      <c r="Q25" s="1">
        <f>(((Calculator!$E$36/2)*COS($B25*PI()/180))+(Calculator!$E$36/2)-Calculator!$E$18)</f>
        <v>0</v>
      </c>
      <c r="R25" s="1">
        <f>(Calculator!$F$36/2)*SIN($B25*PI()/180)</f>
        <v>0</v>
      </c>
      <c r="S25" s="1">
        <f>(((Calculator!$E$37/2)*COS($B25*PI()/180))+(Calculator!$E$37/2)-Calculator!$E$18)</f>
        <v>0</v>
      </c>
      <c r="T25" s="1">
        <f>(Calculator!$F$37/2)*SIN($B25*PI()/180)</f>
        <v>0</v>
      </c>
      <c r="U25" s="1">
        <f>(((Calculator!$E$38/2)*COS($B25*PI()/180))+(Calculator!$E$38/2)-Calculator!$E$18)</f>
        <v>0</v>
      </c>
      <c r="V25" s="1">
        <f>(Calculator!$F$38/2)*SIN($B25*PI()/180)</f>
        <v>0</v>
      </c>
      <c r="X25" s="36">
        <f>Calculator!C35</f>
        <v>50</v>
      </c>
      <c r="Y25" s="26">
        <f>IF(AND(Calculator!$E$41&gt;0,Calculator!$E$41&lt;Calculator!$D35),SQRT((1-((Calculator!$E$41-((Calculator!$E35/2)-Calculator!$E$18))^2/(Calculator!$E35/2)^2))*(Calculator!$F35/2)^2),0)</f>
        <v>94.336675180036266</v>
      </c>
      <c r="Z25" s="26">
        <f>IF(AND(Calculator!$E$41&gt;0,Calculator!$E$41&lt;Calculator!$D35),SQRT((1-((Calculator!$E$41-((Calculator!$E35/2)-Calculator!$E$18))^2/(Calculator!$E35/2)^2))*(Calculator!$G35/2)^2),0)</f>
        <v>11.792084397504533</v>
      </c>
    </row>
    <row r="26" spans="1:26" ht="15.75" x14ac:dyDescent="0.25">
      <c r="A26">
        <v>24</v>
      </c>
      <c r="B26">
        <v>345</v>
      </c>
      <c r="C26" s="1">
        <f>(((Calculator!$E$29/2)*COS($B26*PI()/180))+(Calculator!$E$29/2)-Calculator!$E$18)</f>
        <v>19.659258262890681</v>
      </c>
      <c r="D26" s="1">
        <f>(Calculator!$F$29/2)*SIN($B26*PI()/180)</f>
        <v>-1.2940952255126035</v>
      </c>
      <c r="E26" s="1">
        <f>(((Calculator!$E$30/2)*COS($B26*PI()/180))+(Calculator!$E$30/2)-Calculator!$E$18)</f>
        <v>98.296291314453413</v>
      </c>
      <c r="F26" s="1">
        <f>(Calculator!$F$30/2)*SIN($B26*PI()/180)</f>
        <v>-3.8822856765378102</v>
      </c>
      <c r="G26" s="1">
        <f>(((Calculator!$E$31/2)*COS($B26*PI()/180))+(Calculator!$E$31/2)-Calculator!$E$18)</f>
        <v>245.74072828613356</v>
      </c>
      <c r="H26" s="1">
        <f>(Calculator!$F$31/2)*SIN($B26*PI()/180)</f>
        <v>-7.7645713530756204</v>
      </c>
      <c r="I26" s="1">
        <f>(((Calculator!$E$32/2)*COS($B26*PI()/180))+(Calculator!$E$32/2)-Calculator!$E$18)</f>
        <v>471.8221983093764</v>
      </c>
      <c r="J26" s="1">
        <f>(Calculator!$F$32/2)*SIN($B26*PI()/180)</f>
        <v>-14.235047480638638</v>
      </c>
      <c r="K26" s="1">
        <f>(((Calculator!$E$33/2)*COS($B26*PI()/180))+(Calculator!$E$33/2)-Calculator!$E$18)</f>
        <v>835.51847617285398</v>
      </c>
      <c r="L26" s="1">
        <f>(Calculator!$F$33/2)*SIN($B26*PI()/180)</f>
        <v>-23.293714059226861</v>
      </c>
      <c r="M26" s="1">
        <f>(((Calculator!$E$34/2)*COS($B26*PI()/180))+(Calculator!$E$34/2)-Calculator!$E$18)</f>
        <v>1179.555495773441</v>
      </c>
      <c r="N26" s="1">
        <f>(Calculator!$F$34/2)*SIN($B26*PI()/180)</f>
        <v>-32.352380637815088</v>
      </c>
      <c r="O26" s="1">
        <f>(((Calculator!$E$35/2)*COS($B26*PI()/180))+(Calculator!$E$35/2)-Calculator!$E$18)</f>
        <v>1533.4221445054732</v>
      </c>
      <c r="P26" s="1">
        <f>(Calculator!$F$35/2)*SIN($B26*PI()/180)</f>
        <v>-41.411047216403311</v>
      </c>
      <c r="Q26" s="1">
        <f>(((Calculator!$E$36/2)*COS($B26*PI()/180))+(Calculator!$E$36/2)-Calculator!$E$18)</f>
        <v>0</v>
      </c>
      <c r="R26" s="1">
        <f>(Calculator!$F$36/2)*SIN($B26*PI()/180)</f>
        <v>0</v>
      </c>
      <c r="S26" s="1">
        <f>(((Calculator!$E$37/2)*COS($B26*PI()/180))+(Calculator!$E$37/2)-Calculator!$E$18)</f>
        <v>0</v>
      </c>
      <c r="T26" s="1">
        <f>(Calculator!$F$37/2)*SIN($B26*PI()/180)</f>
        <v>0</v>
      </c>
      <c r="U26" s="1">
        <f>(((Calculator!$E$38/2)*COS($B26*PI()/180))+(Calculator!$E$38/2)-Calculator!$E$18)</f>
        <v>0</v>
      </c>
      <c r="V26" s="1">
        <f>(Calculator!$F$38/2)*SIN($B26*PI()/180)</f>
        <v>0</v>
      </c>
      <c r="X26" s="36">
        <f>Calculator!C36</f>
        <v>0</v>
      </c>
      <c r="Y26" s="26">
        <f>IF(AND(Calculator!$E$41&gt;0,Calculator!$E$41&lt;Calculator!$D36),SQRT((1-((Calculator!$E$41-((Calculator!$E36/2)-Calculator!$E$18))^2/(Calculator!$E36/2)^2))*(Calculator!$F36/2)^2),0)</f>
        <v>0</v>
      </c>
      <c r="Z26" s="26">
        <f>IF(AND(Calculator!$E$41&gt;0,Calculator!$E$41&lt;Calculator!$D36),SQRT((1-((Calculator!$E$41-((Calculator!$E36/2)-Calculator!$E$18))^2/(Calculator!$E36/2)^2))*(Calculator!$G36/2)^2),0)</f>
        <v>0</v>
      </c>
    </row>
    <row r="27" spans="1:26" ht="15.75" x14ac:dyDescent="0.25">
      <c r="A27">
        <v>25</v>
      </c>
      <c r="B27">
        <v>360</v>
      </c>
      <c r="C27" s="1">
        <f>(((Calculator!$E$29/2)*COS($B27*PI()/180))+(Calculator!$E$29/2)-Calculator!$E$18)</f>
        <v>20</v>
      </c>
      <c r="D27" s="1">
        <f>(Calculator!$F$29/2)*SIN($B27*PI()/180)</f>
        <v>-1.22514845490862E-15</v>
      </c>
      <c r="E27" s="1">
        <f>(((Calculator!$E$30/2)*COS($B27*PI()/180))+(Calculator!$E$30/2)-Calculator!$E$18)</f>
        <v>100</v>
      </c>
      <c r="F27" s="1">
        <f>(Calculator!$F$30/2)*SIN($B27*PI()/180)</f>
        <v>-3.67544536472586E-15</v>
      </c>
      <c r="G27" s="1">
        <f>(((Calculator!$E$31/2)*COS($B27*PI()/180))+(Calculator!$E$31/2)-Calculator!$E$18)</f>
        <v>250</v>
      </c>
      <c r="H27" s="1">
        <f>(Calculator!$F$31/2)*SIN($B27*PI()/180)</f>
        <v>-7.3508907294517201E-15</v>
      </c>
      <c r="I27" s="1">
        <f>(((Calculator!$E$32/2)*COS($B27*PI()/180))+(Calculator!$E$32/2)-Calculator!$E$18)</f>
        <v>480</v>
      </c>
      <c r="J27" s="1">
        <f>(Calculator!$F$32/2)*SIN($B27*PI()/180)</f>
        <v>-1.347663300399482E-14</v>
      </c>
      <c r="K27" s="1">
        <f>(((Calculator!$E$33/2)*COS($B27*PI()/180))+(Calculator!$E$33/2)-Calculator!$E$18)</f>
        <v>850</v>
      </c>
      <c r="L27" s="1">
        <f>(Calculator!$F$33/2)*SIN($B27*PI()/180)</f>
        <v>-2.205267218835516E-14</v>
      </c>
      <c r="M27" s="1">
        <f>(((Calculator!$E$34/2)*COS($B27*PI()/180))+(Calculator!$E$34/2)-Calculator!$E$18)</f>
        <v>1200</v>
      </c>
      <c r="N27" s="1">
        <f>(Calculator!$F$34/2)*SIN($B27*PI()/180)</f>
        <v>-3.06287113727155E-14</v>
      </c>
      <c r="O27" s="1">
        <f>(((Calculator!$E$35/2)*COS($B27*PI()/180))+(Calculator!$E$35/2)-Calculator!$E$18)</f>
        <v>1560</v>
      </c>
      <c r="P27" s="1">
        <f>(Calculator!$F$35/2)*SIN($B27*PI()/180)</f>
        <v>-3.920475055707584E-14</v>
      </c>
      <c r="Q27" s="1">
        <f>(((Calculator!$E$36/2)*COS($B27*PI()/180))+(Calculator!$E$36/2)-Calculator!$E$18)</f>
        <v>0</v>
      </c>
      <c r="R27" s="1">
        <f>(Calculator!$F$36/2)*SIN($B27*PI()/180)</f>
        <v>0</v>
      </c>
      <c r="S27" s="1">
        <f>(((Calculator!$E$37/2)*COS($B27*PI()/180))+(Calculator!$E$37/2)-Calculator!$E$18)</f>
        <v>0</v>
      </c>
      <c r="T27" s="1">
        <f>(Calculator!$F$37/2)*SIN($B27*PI()/180)</f>
        <v>0</v>
      </c>
      <c r="U27" s="1">
        <f>(((Calculator!$E$38/2)*COS($B27*PI()/180))+(Calculator!$E$38/2)-Calculator!$E$18)</f>
        <v>0</v>
      </c>
      <c r="V27" s="1">
        <f>(Calculator!$F$38/2)*SIN($B27*PI()/180)</f>
        <v>0</v>
      </c>
      <c r="X27" s="36">
        <f>Calculator!C37</f>
        <v>0</v>
      </c>
      <c r="Y27" s="26">
        <f>IF(AND(Calculator!$E$41&gt;0,Calculator!$E$41&lt;Calculator!$D37),SQRT((1-((Calculator!$E$41-((Calculator!$E37/2)-Calculator!$E$18))^2/(Calculator!$E37/2)^2))*(Calculator!$F37/2)^2),0)</f>
        <v>0</v>
      </c>
      <c r="Z27" s="26">
        <f>IF(AND(Calculator!$E$41&gt;0,Calculator!$E$41&lt;Calculator!$D37),SQRT((1-((Calculator!$E$41-((Calculator!$E37/2)-Calculator!$E$18))^2/(Calculator!$E37/2)^2))*(Calculator!$G37/2)^2),0)</f>
        <v>0</v>
      </c>
    </row>
    <row r="28" spans="1:26" ht="15.75" x14ac:dyDescent="0.25">
      <c r="X28" s="36">
        <f>Calculator!C38</f>
        <v>0</v>
      </c>
      <c r="Y28" s="26">
        <f>IF(AND(Calculator!$E$41&gt;0,Calculator!$E$41&lt;Calculator!$D38),SQRT((1-((Calculator!$E$41-((Calculator!$E38/2)-Calculator!$E$18))^2/(Calculator!$E38/2)^2))*(Calculator!$F38/2)^2),0)</f>
        <v>0</v>
      </c>
      <c r="Z28" s="26">
        <f>IF(AND(Calculator!$E$41&gt;0,Calculator!$E$41&lt;Calculator!$D38),SQRT((1-((Calculator!$E$41-((Calculator!$E38/2)-Calculator!$E$18))^2/(Calculator!$E38/2)^2))*(Calculator!$G38/2)^2),0)</f>
        <v>0</v>
      </c>
    </row>
  </sheetData>
  <conditionalFormatting sqref="Y19:Z28">
    <cfRule type="cellIs" dxfId="0" priority="1" operator="equal">
      <formula>0</formula>
    </cfRule>
  </conditionalFormatting>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0C4E4-3A82-4190-8AF5-B2946789E97E}">
  <dimension ref="A2:H7"/>
  <sheetViews>
    <sheetView workbookViewId="0">
      <selection activeCell="E14" sqref="E14"/>
    </sheetView>
  </sheetViews>
  <sheetFormatPr defaultRowHeight="15" x14ac:dyDescent="0.25"/>
  <cols>
    <col min="2" max="2" width="16.7109375" bestFit="1" customWidth="1"/>
    <col min="3" max="3" width="12.5703125" bestFit="1" customWidth="1"/>
    <col min="6" max="6" width="14.5703125" bestFit="1" customWidth="1"/>
  </cols>
  <sheetData>
    <row r="2" spans="1:8" ht="19.5" thickBot="1" x14ac:dyDescent="0.35">
      <c r="B2" s="44" t="s">
        <v>11</v>
      </c>
      <c r="C2" s="45"/>
    </row>
    <row r="3" spans="1:8" ht="16.5" thickBot="1" x14ac:dyDescent="0.3">
      <c r="A3" s="12"/>
      <c r="B3" s="13"/>
      <c r="C3" s="14"/>
    </row>
    <row r="4" spans="1:8" ht="16.5" thickBot="1" x14ac:dyDescent="0.3">
      <c r="B4" s="15" t="s">
        <v>15</v>
      </c>
      <c r="C4" s="16">
        <v>7.4805200000000003</v>
      </c>
      <c r="F4" s="22" t="s">
        <v>37</v>
      </c>
      <c r="G4" s="21">
        <f>Calculator!$D$8*8.343</f>
        <v>8.343</v>
      </c>
      <c r="H4" t="s">
        <v>10</v>
      </c>
    </row>
    <row r="5" spans="1:8" ht="15.75" x14ac:dyDescent="0.25">
      <c r="B5" s="15" t="s">
        <v>18</v>
      </c>
      <c r="C5" s="16">
        <v>35.314700000000002</v>
      </c>
    </row>
    <row r="6" spans="1:8" ht="15.75" x14ac:dyDescent="0.25">
      <c r="B6" s="17" t="s">
        <v>19</v>
      </c>
      <c r="C6" s="18">
        <v>6.2427799999999997E-8</v>
      </c>
    </row>
    <row r="7" spans="1:8" ht="16.5" thickBot="1" x14ac:dyDescent="0.3">
      <c r="B7" s="19" t="s">
        <v>21</v>
      </c>
      <c r="C7" s="20">
        <v>453.59199999999998</v>
      </c>
    </row>
  </sheetData>
  <sheetProtection sheet="1" objects="1" scenarios="1"/>
  <mergeCells count="1">
    <mergeCell ref="B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69F02-8F25-412F-ADB5-478676E3872C}">
  <dimension ref="A1:M5"/>
  <sheetViews>
    <sheetView workbookViewId="0">
      <selection activeCell="A3" sqref="A3:M5"/>
    </sheetView>
  </sheetViews>
  <sheetFormatPr defaultRowHeight="15" x14ac:dyDescent="0.25"/>
  <sheetData>
    <row r="1" spans="1:13" x14ac:dyDescent="0.25">
      <c r="A1" s="5"/>
      <c r="B1" s="5"/>
      <c r="C1" s="5"/>
      <c r="D1" s="5"/>
      <c r="E1" s="5"/>
      <c r="F1" s="5"/>
      <c r="G1" s="5"/>
      <c r="H1" s="5"/>
      <c r="I1" s="5"/>
      <c r="J1" s="5"/>
      <c r="K1" s="5"/>
      <c r="L1" s="5"/>
      <c r="M1" s="5"/>
    </row>
    <row r="2" spans="1:13" ht="24" x14ac:dyDescent="0.4">
      <c r="A2" s="37" t="s">
        <v>74</v>
      </c>
      <c r="B2" s="5"/>
      <c r="C2" s="5"/>
      <c r="D2" s="5"/>
      <c r="E2" s="5"/>
      <c r="F2" s="5"/>
      <c r="G2" s="5"/>
      <c r="H2" s="5"/>
      <c r="I2" s="5"/>
      <c r="J2" s="5"/>
      <c r="K2" s="5"/>
      <c r="L2" s="5"/>
      <c r="M2" s="5"/>
    </row>
    <row r="3" spans="1:13" ht="78" customHeight="1" x14ac:dyDescent="0.25">
      <c r="A3" s="46" t="s">
        <v>75</v>
      </c>
      <c r="B3" s="46"/>
      <c r="C3" s="46"/>
      <c r="D3" s="46"/>
      <c r="E3" s="46"/>
      <c r="F3" s="46"/>
      <c r="G3" s="46"/>
      <c r="H3" s="46"/>
      <c r="I3" s="46"/>
      <c r="J3" s="46"/>
      <c r="K3" s="46"/>
      <c r="L3" s="46"/>
      <c r="M3" s="46"/>
    </row>
    <row r="4" spans="1:13" x14ac:dyDescent="0.25">
      <c r="A4" s="46"/>
      <c r="B4" s="46"/>
      <c r="C4" s="46"/>
      <c r="D4" s="46"/>
      <c r="E4" s="46"/>
      <c r="F4" s="46"/>
      <c r="G4" s="46"/>
      <c r="H4" s="46"/>
      <c r="I4" s="46"/>
      <c r="J4" s="46"/>
      <c r="K4" s="46"/>
      <c r="L4" s="46"/>
      <c r="M4" s="46"/>
    </row>
    <row r="5" spans="1:13" x14ac:dyDescent="0.25">
      <c r="A5" s="46"/>
      <c r="B5" s="46"/>
      <c r="C5" s="46"/>
      <c r="D5" s="46"/>
      <c r="E5" s="46"/>
      <c r="F5" s="46"/>
      <c r="G5" s="46"/>
      <c r="H5" s="46"/>
      <c r="I5" s="46"/>
      <c r="J5" s="46"/>
      <c r="K5" s="46"/>
      <c r="L5" s="46"/>
      <c r="M5" s="46"/>
    </row>
  </sheetData>
  <sheetProtection sheet="1" objects="1" scenarios="1"/>
  <mergeCells count="1">
    <mergeCell ref="A3:M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Calculator</vt:lpstr>
      <vt:lpstr>Computed Values</vt:lpstr>
      <vt:lpstr>Conversion Parameters</vt:lpstr>
      <vt:lpstr>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McLane</dc:creator>
  <cp:lastModifiedBy>Jonathan Miller</cp:lastModifiedBy>
  <cp:lastPrinted>2024-04-03T17:51:12Z</cp:lastPrinted>
  <dcterms:created xsi:type="dcterms:W3CDTF">2024-03-22T20:30:11Z</dcterms:created>
  <dcterms:modified xsi:type="dcterms:W3CDTF">2024-04-18T21:15:28Z</dcterms:modified>
</cp:coreProperties>
</file>